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ileserver\arquivos\SMAD\COMPRAS\EDITAIS\PREGÕES\PREGÕES 2025\ELETRÔNICO\E047 - Cesar (Edital) Henrique (Disputa) - Limpeza SMS\7. Edital Alterado\"/>
    </mc:Choice>
  </mc:AlternateContent>
  <xr:revisionPtr revIDLastSave="0" documentId="13_ncr:9_{EEF81A66-B4E7-4CD0-BD61-DD6CEDDFCB4A}" xr6:coauthVersionLast="47" xr6:coauthVersionMax="47" xr10:uidLastSave="{00000000-0000-0000-0000-000000000000}"/>
  <bookViews>
    <workbookView xWindow="-28920" yWindow="-120" windowWidth="29040" windowHeight="15720" xr2:uid="{39DB8356-6D1D-4565-B43B-05780DB4DE86}"/>
  </bookViews>
  <sheets>
    <sheet name="GERAL" sheetId="1" r:id="rId1"/>
    <sheet name="1_1_Salários" sheetId="2" r:id="rId2"/>
    <sheet name="1_2_Encargos" sheetId="3" r:id="rId3"/>
    <sheet name="02_-_EPI" sheetId="4" r:id="rId4"/>
    <sheet name="03_-_BDI" sheetId="5" r:id="rId5"/>
  </sheets>
  <definedNames>
    <definedName name="_xlnm.Print_Area" localSheetId="2">'1_2_Encargos'!$A$1:$D$76</definedName>
    <definedName name="_xlnm.Print_Area" localSheetId="0">GERAL!$A$1:$G$79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3" i="1" l="1"/>
  <c r="B53" i="1"/>
  <c r="A53" i="1"/>
  <c r="D52" i="1"/>
  <c r="C52" i="1"/>
  <c r="B52" i="1"/>
  <c r="A52" i="1"/>
  <c r="D51" i="1"/>
  <c r="C51" i="1"/>
  <c r="B51" i="1"/>
  <c r="A51" i="1"/>
  <c r="D50" i="1"/>
  <c r="C50" i="1"/>
  <c r="B50" i="1"/>
  <c r="A50" i="1"/>
  <c r="D49" i="1"/>
  <c r="C49" i="1"/>
  <c r="B49" i="1"/>
  <c r="A49" i="1"/>
  <c r="D48" i="1"/>
  <c r="C48" i="1"/>
  <c r="E48" i="1" s="1"/>
  <c r="B48" i="1"/>
  <c r="A48" i="1"/>
  <c r="D47" i="1"/>
  <c r="E47" i="1" s="1"/>
  <c r="C47" i="1"/>
  <c r="B47" i="1"/>
  <c r="A47" i="1"/>
  <c r="D46" i="1"/>
  <c r="C46" i="1"/>
  <c r="E46" i="1" s="1"/>
  <c r="B46" i="1"/>
  <c r="A46" i="1"/>
  <c r="D45" i="1"/>
  <c r="C45" i="1"/>
  <c r="E45" i="1" s="1"/>
  <c r="B45" i="1"/>
  <c r="A45" i="1"/>
  <c r="D44" i="1"/>
  <c r="E44" i="1" s="1"/>
  <c r="C44" i="1"/>
  <c r="B44" i="1"/>
  <c r="A44" i="1"/>
  <c r="D43" i="1"/>
  <c r="C43" i="1"/>
  <c r="B43" i="1"/>
  <c r="A43" i="1"/>
  <c r="B30" i="1"/>
  <c r="B21" i="1"/>
  <c r="D18" i="1"/>
  <c r="F18" i="1" s="1"/>
  <c r="C9" i="1"/>
  <c r="A3" i="1"/>
  <c r="B12" i="5"/>
  <c r="B18" i="5" s="1"/>
  <c r="B14" i="5" s="1"/>
  <c r="C11" i="5"/>
  <c r="C10" i="5"/>
  <c r="C9" i="5"/>
  <c r="C8" i="5"/>
  <c r="C7" i="5"/>
  <c r="C6" i="5"/>
  <c r="C5" i="5"/>
  <c r="C4" i="5"/>
  <c r="E15" i="4"/>
  <c r="E14" i="4"/>
  <c r="E13" i="4"/>
  <c r="E12" i="4"/>
  <c r="E11" i="4"/>
  <c r="E10" i="4"/>
  <c r="E9" i="4"/>
  <c r="E8" i="4"/>
  <c r="E7" i="4"/>
  <c r="E6" i="4"/>
  <c r="E5" i="4"/>
  <c r="B66" i="3"/>
  <c r="B63" i="3"/>
  <c r="B58" i="3"/>
  <c r="B67" i="3" s="1"/>
  <c r="B56" i="3"/>
  <c r="B55" i="3"/>
  <c r="B45" i="3"/>
  <c r="B31" i="3"/>
  <c r="B32" i="3" s="1"/>
  <c r="B22" i="3"/>
  <c r="B25" i="3" s="1"/>
  <c r="B64" i="3" s="1"/>
  <c r="B16" i="3"/>
  <c r="A16" i="2"/>
  <c r="J6" i="2"/>
  <c r="I6" i="2"/>
  <c r="G6" i="2"/>
  <c r="D7" i="1" s="1"/>
  <c r="C6" i="2"/>
  <c r="B6" i="2"/>
  <c r="D5" i="1" s="1"/>
  <c r="E5" i="1" s="1"/>
  <c r="F8" i="1" s="1"/>
  <c r="J3" i="2"/>
  <c r="C78" i="1"/>
  <c r="C77" i="1"/>
  <c r="E53" i="1"/>
  <c r="E52" i="1"/>
  <c r="E51" i="1"/>
  <c r="E50" i="1"/>
  <c r="E49" i="1"/>
  <c r="E43" i="1"/>
  <c r="D26" i="1"/>
  <c r="C26" i="1"/>
  <c r="B26" i="1"/>
  <c r="B37" i="1" s="1"/>
  <c r="B25" i="1"/>
  <c r="B36" i="1" s="1"/>
  <c r="C18" i="1"/>
  <c r="C13" i="1"/>
  <c r="C37" i="1" l="1"/>
  <c r="D37" i="1" s="1"/>
  <c r="B58" i="1"/>
  <c r="F9" i="1"/>
  <c r="F15" i="1" s="1"/>
  <c r="E25" i="1"/>
  <c r="E55" i="1"/>
  <c r="E56" i="1" s="1"/>
  <c r="E7" i="1"/>
  <c r="C11" i="1"/>
  <c r="C14" i="1" s="1"/>
  <c r="D10" i="1" s="1"/>
  <c r="E10" i="1" s="1"/>
  <c r="G10" i="1" s="1"/>
  <c r="B57" i="1"/>
  <c r="C36" i="1"/>
  <c r="D36" i="1" s="1"/>
  <c r="B68" i="3"/>
  <c r="B69" i="3" s="1"/>
  <c r="C16" i="1" s="1"/>
  <c r="C67" i="1"/>
  <c r="C66" i="1"/>
  <c r="G18" i="1"/>
  <c r="C12" i="5"/>
  <c r="B34" i="3"/>
  <c r="B65" i="3" s="1"/>
  <c r="C25" i="1"/>
  <c r="D25" i="1" s="1"/>
  <c r="F25" i="1" s="1"/>
  <c r="F28" i="1" s="1"/>
  <c r="D6" i="1"/>
  <c r="E6" i="1" s="1"/>
  <c r="G8" i="1" s="1"/>
  <c r="F16" i="1" l="1"/>
  <c r="F17" i="1" s="1"/>
  <c r="F19" i="1" s="1"/>
  <c r="E36" i="1"/>
  <c r="F36" i="1" s="1"/>
  <c r="F39" i="1" s="1"/>
  <c r="G9" i="1"/>
  <c r="E26" i="1"/>
  <c r="G26" i="1" s="1"/>
  <c r="G28" i="1" s="1"/>
  <c r="G15" i="1"/>
  <c r="G16" i="1" s="1"/>
  <c r="G57" i="1"/>
  <c r="G60" i="1" s="1"/>
  <c r="D72" i="1" s="1"/>
  <c r="F57" i="1"/>
  <c r="F60" i="1" s="1"/>
  <c r="B72" i="1" s="1"/>
  <c r="E37" i="1"/>
  <c r="G37" i="1" s="1"/>
  <c r="G39" i="1" s="1"/>
  <c r="F62" i="1" l="1"/>
  <c r="D66" i="1" s="1"/>
  <c r="E66" i="1" s="1"/>
  <c r="F69" i="1" s="1"/>
  <c r="B73" i="1" s="1"/>
  <c r="B71" i="1"/>
  <c r="G17" i="1"/>
  <c r="G19" i="1" s="1"/>
  <c r="D71" i="1" l="1"/>
  <c r="G62" i="1"/>
  <c r="D67" i="1" s="1"/>
  <c r="E67" i="1" s="1"/>
  <c r="G69" i="1" s="1"/>
  <c r="D73" i="1" s="1"/>
  <c r="B74" i="1"/>
  <c r="C73" i="1"/>
  <c r="D77" i="1" l="1"/>
  <c r="E77" i="1" s="1"/>
  <c r="F77" i="1" s="1"/>
  <c r="C72" i="1"/>
  <c r="C71" i="1"/>
  <c r="D74" i="1"/>
  <c r="D78" i="1" l="1"/>
  <c r="E78" i="1" s="1"/>
  <c r="F78" i="1" s="1"/>
  <c r="E72" i="1"/>
  <c r="E71" i="1"/>
  <c r="G79" i="1"/>
  <c r="E7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6" authorId="0" shapeId="0" xr:uid="{720C61EA-EF39-4AE6-BD5D-D38F80890F73}">
      <text>
        <r>
          <rPr>
            <sz val="11"/>
            <color rgb="FF000000"/>
            <rFont val="Calibri"/>
            <family val="2"/>
          </rPr>
          <t xml:space="preserve">Como é 12 x 36; multiplica por 15 dias (2 por dia)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8" authorId="0" shapeId="0" xr:uid="{23D0EC18-F6E2-411E-ADB1-4978CF62B914}">
      <text>
        <r>
          <rPr>
            <sz val="11"/>
            <color rgb="FF000000"/>
            <rFont val="Calibri"/>
            <family val="2"/>
          </rPr>
          <t xml:space="preserve">O percentual deve ser 0,0% caso a licitante seja optante pelo SIMPLES.
</t>
        </r>
      </text>
    </comment>
    <comment ref="B9" authorId="0" shapeId="0" xr:uid="{2AAF8917-F4EA-43E2-B149-8C88031525BD}">
      <text>
        <r>
          <rPr>
            <sz val="11"/>
            <color rgb="FF000000"/>
            <rFont val="Calibri"/>
            <family val="2"/>
          </rPr>
          <t>O percentual deve ser 0,0% caso a licitante seja optante pelo SIMPLES.</t>
        </r>
      </text>
    </comment>
    <comment ref="B10" authorId="0" shapeId="0" xr:uid="{298C1A96-DAC5-4FA4-8559-439F99789BAE}">
      <text>
        <r>
          <rPr>
            <sz val="11"/>
            <color rgb="FF000000"/>
            <rFont val="Calibri"/>
            <family val="2"/>
          </rPr>
          <t>O percentual deve ser 0,0% caso a licitante seja optante pelo SIMPLES.</t>
        </r>
      </text>
    </comment>
    <comment ref="B11" authorId="0" shapeId="0" xr:uid="{8F623A54-F4DA-4BDC-9038-12B8738F8044}">
      <text>
        <r>
          <rPr>
            <sz val="11"/>
            <color rgb="FF000000"/>
            <rFont val="Calibri"/>
            <family val="2"/>
          </rPr>
          <t>O percentual deve ser 0,0% caso a licitante seja optante pelo SIMPLES.</t>
        </r>
      </text>
    </comment>
    <comment ref="B12" authorId="0" shapeId="0" xr:uid="{B02A3ECB-2472-4E5B-9D63-BF3347AAA563}">
      <text>
        <r>
          <rPr>
            <sz val="11"/>
            <color rgb="FF000000"/>
            <rFont val="Calibri"/>
            <family val="2"/>
          </rPr>
          <t xml:space="preserve">O percentual deve ser 0,0% caso a licitante seja optante pelo SIMPLES.
</t>
        </r>
      </text>
    </comment>
    <comment ref="B13" authorId="0" shapeId="0" xr:uid="{330E1193-CEEE-4C21-B102-205280DEE9A7}">
      <text>
        <r>
          <rPr>
            <sz val="11"/>
            <color rgb="FF000000"/>
            <rFont val="Calibri"/>
            <family val="2"/>
          </rPr>
          <t xml:space="preserve">Preencher com o percentual efetivamente informado à Previdência Social. Poderá ser solicitado o FAP WEB da licitante, a critério do Pregoeiro.
</t>
        </r>
      </text>
    </comment>
    <comment ref="B29" authorId="0" shapeId="0" xr:uid="{849716FB-4167-4992-BDE5-988F25D0BD30}">
      <text>
        <r>
          <rPr>
            <sz val="11"/>
            <color rgb="FF000000"/>
            <rFont val="Calibri"/>
            <family val="2"/>
          </rPr>
          <t xml:space="preserve">Custeado Integralmente pela Previdência. Tem reflexos em férias, 13º
salário e diferença salarial entre o teto da previdência e o recebido.
Reflexo:
(1,416% X 10% X 6/12) X (8,33% + 8,33% + 2,78% + 20% + 8%) =
0,03%
</t>
        </r>
      </text>
    </comment>
    <comment ref="B42" authorId="0" shapeId="0" xr:uid="{70A7A71C-A7B5-42E9-83CC-A2A126673500}">
      <text>
        <r>
          <rPr>
            <sz val="11"/>
            <color rgb="FF000000"/>
            <rFont val="Calibri"/>
            <family val="2"/>
          </rPr>
          <t xml:space="preserve">Multa de 40% sobre a soma dos depósitos do FGTS, no caso de
rescisão sem justa causa. Considerando que 10% dos empregados
pedem contas, essa penalidade recai sobre os 90% remanescentes.
Considerando o pagamento da multa para os valores depositados
relativos a salários, férias e 13º salário
0,08 X 0,4 X 0,9 X [1 + 1/12 + 1/12 + (1/3 X 1/12)] = 3,44%
</t>
        </r>
      </text>
    </comment>
    <comment ref="B49" authorId="0" shapeId="0" xr:uid="{E9BF48BF-D936-476E-BDE0-38CB7B19FF5F}">
      <text>
        <r>
          <rPr>
            <sz val="11"/>
            <color rgb="FF000000"/>
            <rFont val="Calibri"/>
            <family val="2"/>
          </rPr>
          <t xml:space="preserve">Afastamento de 30 dias, sem prejuizo da remuneração, após cada
período de 12 meses de vigência do contrato de trabalho. O
pagamento ocorre conforme preceitua o art. 129 e o inc. I art. 130,
CLT; e art. 7º, inciso XVII, CF.
1/12 X 100 = 8,33%
</t>
        </r>
      </text>
    </comment>
    <comment ref="B50" authorId="0" shapeId="0" xr:uid="{C60A1ABD-BDFE-4A79-8011-31717614AE9D}">
      <text>
        <r>
          <rPr>
            <sz val="11"/>
            <color rgb="FF000000"/>
            <rFont val="Calibri"/>
            <family val="2"/>
          </rPr>
          <t xml:space="preserve">Esta parcela refere-se aos dias em que o empregado fica doente e a
contratada deve providenciar sua substituição. Entendemos que deva
ser adotado 5,96 dias, conforme consta do memorial de cálculo
encaminhado pelo MP, devendo-se converter esses dias em mês e
depois dividí-lo pelo número de meses no ano. (Acórdão 1753/2008 –
Plenário TCU).
(5,96 / 30) / 12 X 100 = 1,66%
</t>
        </r>
      </text>
    </comment>
    <comment ref="B52" authorId="0" shapeId="0" xr:uid="{E31520A6-F786-44BB-A021-EDEDB513B23A}">
      <text>
        <r>
          <rPr>
            <sz val="11"/>
            <color rgb="FF000000"/>
            <rFont val="Calibri"/>
            <family val="2"/>
          </rPr>
          <t xml:space="preserve">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
((1 / 30) / 12) X 100 = 0,28%
</t>
        </r>
      </text>
    </comment>
    <comment ref="B53" authorId="0" shapeId="0" xr:uid="{6FE706C4-2E5F-4142-A136-DC603035E731}">
      <text>
        <r>
          <rPr>
            <sz val="11"/>
            <color rgb="FF000000"/>
            <rFont val="Calibri"/>
            <family val="2"/>
          </rPr>
          <t xml:space="preserve">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ano.((15 / 30) / 12) X 0,0078 X 100 = 0,03%
</t>
        </r>
      </text>
    </comment>
  </commentList>
</comments>
</file>

<file path=xl/sharedStrings.xml><?xml version="1.0" encoding="utf-8"?>
<sst xmlns="http://schemas.openxmlformats.org/spreadsheetml/2006/main" count="319" uniqueCount="223">
  <si>
    <t>1 – CONTRATAÇÃO DE EMPRESA PRESTADORA DE SERVIÇOS TERCEIRIZADOS DE LIMPEZA E HIGIENIZAÇÃO</t>
  </si>
  <si>
    <t>1.1 - MÃO DE OBRA</t>
  </si>
  <si>
    <t>Discriminação</t>
  </si>
  <si>
    <t>Unidade</t>
  </si>
  <si>
    <t>Quantidade</t>
  </si>
  <si>
    <t>Preço UN</t>
  </si>
  <si>
    <t>Sub-total</t>
  </si>
  <si>
    <t>TOTAL (trabalhadores 40 horas)</t>
  </si>
  <si>
    <t>TOTAL (trabalhadores 12x36)</t>
  </si>
  <si>
    <t>Salário Normativo 40h semanais (8 h/dia, 200 horas mensais)</t>
  </si>
  <si>
    <t>Mês</t>
  </si>
  <si>
    <t>Trabalhadores 12 X 36 DIA (220 h)</t>
  </si>
  <si>
    <t>Trabalhadores 12 X 36 NOITE (220 h)</t>
  </si>
  <si>
    <t>TOTAL</t>
  </si>
  <si>
    <t>Insalubridade</t>
  </si>
  <si>
    <t>Adicional noturno (supondo 15 plantões)</t>
  </si>
  <si>
    <t>Valor hora normal</t>
  </si>
  <si>
    <t>hora trabalhada noturna: das 22h às 06h com 1 hora intervalo = 7 horas</t>
  </si>
  <si>
    <t>horas</t>
  </si>
  <si>
    <t>hora ficta noturna é de 52 min e 30 seg = quantidade de hora trabalhada x 1,14. (1 hora diurna = 1,14 hora noturna)</t>
  </si>
  <si>
    <t>adicional noturno de uma noite de plantão (hora normal x hora ficta x 0,2)</t>
  </si>
  <si>
    <t>SOMA</t>
  </si>
  <si>
    <t>Encargos sociais</t>
  </si>
  <si>
    <t>Total todos Operários</t>
  </si>
  <si>
    <t>Plano de Benefício Familiar (Convenção Coletiva)</t>
  </si>
  <si>
    <t>trabalhadores</t>
  </si>
  <si>
    <t>VALOR A TRANSPORTAR</t>
  </si>
  <si>
    <t>1.1.2 - VALE TRANSPORTE (ITEM OBRIGATÓRIO)</t>
  </si>
  <si>
    <t>Valor unitário (Decreto 7.377 de 08/03/22)</t>
  </si>
  <si>
    <t>Valor mensal</t>
  </si>
  <si>
    <t>Dedução 6%</t>
  </si>
  <si>
    <t>mensal</t>
  </si>
  <si>
    <t>vales mensais (QUANTIDADE OBRIGATÓRIA)</t>
  </si>
  <si>
    <t>Postos (40 horas)</t>
  </si>
  <si>
    <t>Postos (12x36)</t>
  </si>
  <si>
    <t>1.1.3 - AUXÍLIO ALIMENTAÇÃO  (ITEM OBRIGATÓRIO)</t>
  </si>
  <si>
    <t>Valor unitário</t>
  </si>
  <si>
    <t>Dedução 19%</t>
  </si>
  <si>
    <t>Auxilio Alimentação</t>
  </si>
  <si>
    <t>Unidades</t>
  </si>
  <si>
    <t>Trabalhadores</t>
  </si>
  <si>
    <t>Trabalhadores (12 x 36)</t>
  </si>
  <si>
    <t>1.2 - UNIFORMES E.P.I. (ITEM OBRIGATÓRIO)</t>
  </si>
  <si>
    <t>Preço</t>
  </si>
  <si>
    <t>Sub-Total</t>
  </si>
  <si>
    <t>Anual</t>
  </si>
  <si>
    <t>01 - Calça</t>
  </si>
  <si>
    <t>unidade</t>
  </si>
  <si>
    <t>02 - Calçado</t>
  </si>
  <si>
    <t>par</t>
  </si>
  <si>
    <t>03 - Camiseta Manga Curta</t>
  </si>
  <si>
    <t>04 - Camiseta Manga Longa</t>
  </si>
  <si>
    <t>05 - Meias</t>
  </si>
  <si>
    <t>Par</t>
  </si>
  <si>
    <t>06 - Jaqueta para o frio ou Japona</t>
  </si>
  <si>
    <t>07 -óculos</t>
  </si>
  <si>
    <t>08-luva grossa de borracha cano longo</t>
  </si>
  <si>
    <t>09- bota de borracha</t>
  </si>
  <si>
    <t>10 – Avental</t>
  </si>
  <si>
    <t>11- máscara</t>
  </si>
  <si>
    <t>caixa com 50 unid</t>
  </si>
  <si>
    <t>Total para 12 meses</t>
  </si>
  <si>
    <t>Total por operário mês</t>
  </si>
  <si>
    <t>Total para o período (40 horas)</t>
  </si>
  <si>
    <t>Operários</t>
  </si>
  <si>
    <t>Total para o período (12 x 36)</t>
  </si>
  <si>
    <t>TOTAL MENSAL DE DESPESAS DIRETAS</t>
  </si>
  <si>
    <t>1.3 - BONIFICAÇÃO DE DESPESAS INDIRETAS (BDI)</t>
  </si>
  <si>
    <t>Bonificação de  despesas indiretas (40 horas)</t>
  </si>
  <si>
    <t>%</t>
  </si>
  <si>
    <t>Bonificação de  despesas indiretas (12 x 360)</t>
  </si>
  <si>
    <t>1.4 - Síntese dos Custos</t>
  </si>
  <si>
    <t>(40 horas)</t>
  </si>
  <si>
    <t>(12x36)</t>
  </si>
  <si>
    <t>1 - Mão-de-Obra</t>
  </si>
  <si>
    <t>2 - Uniformes e EPI</t>
  </si>
  <si>
    <t>3 - Bonificação de Despesas Indiretas (BDI)</t>
  </si>
  <si>
    <t>Valor Unitário</t>
  </si>
  <si>
    <t>Valor pago no período contratado (12 meses)</t>
  </si>
  <si>
    <t>Valor do Serviço mensal por pessoa Salário Normativo (200 horas mensais)</t>
  </si>
  <si>
    <t>Postos</t>
  </si>
  <si>
    <t>Valor do Serviço mensal por pessoa Trabalhadores 12 X 36</t>
  </si>
  <si>
    <t xml:space="preserve">total  </t>
  </si>
  <si>
    <t>1 - Mão de Obra</t>
  </si>
  <si>
    <t>Auxiliar de serviços Gerais – 40 h</t>
  </si>
  <si>
    <t>Auxiliar de serviços Gerais – 44 h – 12X36</t>
  </si>
  <si>
    <t xml:space="preserve">salário da categoria: </t>
  </si>
  <si>
    <t>Profissional</t>
  </si>
  <si>
    <t>Vlr. Mensal</t>
  </si>
  <si>
    <t>CONVENÇÃO COLETIVA</t>
  </si>
  <si>
    <t>DISSÍDIO</t>
  </si>
  <si>
    <t>Servente de Limpeza CBO 5143 – carga horaria 200 horas</t>
  </si>
  <si>
    <t>RS000040/2025</t>
  </si>
  <si>
    <t>2 - VALE TRANSPORTE</t>
  </si>
  <si>
    <t>Valor de Um passe Municipal a partir de 01/03/25</t>
  </si>
  <si>
    <t>Desconto de 6% do Salário</t>
  </si>
  <si>
    <t>3 - AUXÍLIO ALIMENTAÇÃO</t>
  </si>
  <si>
    <t>Desconto de 19% do valor recebido</t>
  </si>
  <si>
    <t>4 - Plano de Benefício Familiar</t>
  </si>
  <si>
    <t>5 - Horas trabalhadas</t>
  </si>
  <si>
    <t>Semana</t>
  </si>
  <si>
    <t>Servente de Limpeza</t>
  </si>
  <si>
    <t>Encargos Sociais e Trabalhistas</t>
  </si>
  <si>
    <t>GRUPO A - Encargos Previdenciários e FGTS</t>
  </si>
  <si>
    <t>Alíquota (%)</t>
  </si>
  <si>
    <t>Memória de Cálculo</t>
  </si>
  <si>
    <t>Fundamentação Legal</t>
  </si>
  <si>
    <t>01 - INSS</t>
  </si>
  <si>
    <t>-</t>
  </si>
  <si>
    <t>Art. 22°, Inciso I, da Lei 8.212/1991</t>
  </si>
  <si>
    <t>02 - FGTS</t>
  </si>
  <si>
    <t>Art. 7°, Inciso III, da CFB/1988 e Art. 15 da Lei nº 8.036/1990</t>
  </si>
  <si>
    <t>03 - SESC ou SESI</t>
  </si>
  <si>
    <t>Art. 3° do Decreto-Lei  9.853/1946 e Art. 30 da Lei 8.036/1990.</t>
  </si>
  <si>
    <t>04 - SENAC ou SENAI</t>
  </si>
  <si>
    <t>Decreto-Lei 2.318/1986</t>
  </si>
  <si>
    <t>05 - SEBRAE</t>
  </si>
  <si>
    <t>Art. 8° da Lei 8.029/1990.</t>
  </si>
  <si>
    <t>06 - INCRA</t>
  </si>
  <si>
    <t>Art. 1°, Inciso I, do Decreto-Lei 1.146/1970</t>
  </si>
  <si>
    <t>07 - SALÁRIO-EDUCAÇÃO</t>
  </si>
  <si>
    <t>Art. 3°, Inciso I, do Decreto-Lei 87.043/1982; art.15° da Lei 9.424/96;  e Art. 2° do Decreto 3.142/99.</t>
  </si>
  <si>
    <t>08 - SEGURO-ACIDENTE DE TRABALHO RATXFAP</t>
  </si>
  <si>
    <t>Art. 22°, Inciso II, alínea "c" , da Lei 8.212/1991 - decreto 6.042 12/02/2007</t>
  </si>
  <si>
    <t>09 - Outros (especificar)</t>
  </si>
  <si>
    <t>Especificar o Dispositivo.</t>
  </si>
  <si>
    <t>10 - TOTAL GRUPO A</t>
  </si>
  <si>
    <t>GRUPO B - 13º Salário e Adicional de Férias</t>
  </si>
  <si>
    <t>01 - 13º Salário</t>
  </si>
  <si>
    <t>[(1/12)] = 0,0833</t>
  </si>
  <si>
    <t>Art. 7º, Inciso VIII, da CFB/1988 e Art. 1° ao 3° da Lei 4.090/1962 e Art. 1°, Parágrafo Único, da Lei 7.787/1989</t>
  </si>
  <si>
    <t>02 - Abono Constitucional de Férias</t>
  </si>
  <si>
    <t>[(1/3)/12] = 0,02777</t>
  </si>
  <si>
    <t>Art. 7º, Inciso VIII, da CFB/1988</t>
  </si>
  <si>
    <t>03 - Incidência de A sobre (B1+B2)</t>
  </si>
  <si>
    <t>[(0,0833+0,0277)x(0,3680)]=0,040848</t>
  </si>
  <si>
    <t>Encargos Previdênciários e FGTS</t>
  </si>
  <si>
    <t>04 - Outros  (especificar)</t>
  </si>
  <si>
    <t>05 - TOTAL GRUPO B</t>
  </si>
  <si>
    <t>GRUPO C - Afastamento Maternidade</t>
  </si>
  <si>
    <t>01 - Afastamento Maternidade</t>
  </si>
  <si>
    <t>[(0,1111*0,02*0,333)]=0,0007399</t>
  </si>
  <si>
    <t>Art. 7º, Inciso XVIII, da CFB/1988 e Art. 392 da CLT.</t>
  </si>
  <si>
    <t>02 - Outros</t>
  </si>
  <si>
    <t>Sub Total</t>
  </si>
  <si>
    <t>(0,0007399+0,000)=0,0007399</t>
  </si>
  <si>
    <t>03 - Incidência de A sobre C</t>
  </si>
  <si>
    <t>(0,3680*0,00073)=0,00026864</t>
  </si>
  <si>
    <t>TOTAL GRUPO C</t>
  </si>
  <si>
    <t>GRUPO D -  Provisão para Recisão</t>
  </si>
  <si>
    <t>01 - Aviso-Prévio Indenizado</t>
  </si>
  <si>
    <t>0,05x(1/12) =0,004166</t>
  </si>
  <si>
    <t>Art. 7º, Inciso XXI, da CFB/1988 e Art`s. 477°, 487° à 491° , da CLT. (5% Resolução 98/2009 da CNJ).</t>
  </si>
  <si>
    <t>02 - Incidência do FGTS sobre o Aviso Prévio Ind.</t>
  </si>
  <si>
    <t>0,08x0,004166=0,00033328</t>
  </si>
  <si>
    <t>Acórdão 2.217/2010 TCU - Plenário.</t>
  </si>
  <si>
    <t xml:space="preserve">03 - Multa do FGTS  </t>
  </si>
  <si>
    <t>0,08x0,5x0,9x(1+1/12+1/12+(1/3*1/12))x0,05=0,000215</t>
  </si>
  <si>
    <t>Art. 18, §1°, da Lei 8.036/90 e Art. 1° da Lei Complementar 110/2001.</t>
  </si>
  <si>
    <t>04  - Aviso-Prévio Trabalhado</t>
  </si>
  <si>
    <t>((7/30)/12) = 0,01944</t>
  </si>
  <si>
    <t>Acórdão 3.006/2010 TCU - Plenário.</t>
  </si>
  <si>
    <t>06 - Multa do FGTS – Rescisão Sem Justa Causa</t>
  </si>
  <si>
    <t>0,08x0,50x1,00x[1+(7/30)/12+(7/30)/12+(1/3)*(7/30)/12]=0,04181</t>
  </si>
  <si>
    <t>Art. 18, §1°, da Lei 8.036/90. Art. 12 da Lei nº 13.932, de 2019</t>
  </si>
  <si>
    <t>07 - Outros  (especificar)</t>
  </si>
  <si>
    <t>08 - TOTAL GRUPO D</t>
  </si>
  <si>
    <t>GRUPO E - Reposição do Profissional Ausente</t>
  </si>
  <si>
    <t>01 - Férias Sem Abono Constitucional</t>
  </si>
  <si>
    <t>(1/12) = 0,0833</t>
  </si>
  <si>
    <t>Art. 7º, Inciso XVII, da CFB/1988 e Art. 129 e 130 da CLT.</t>
  </si>
  <si>
    <t>02 - Ausência por Doença</t>
  </si>
  <si>
    <t>(5/30)/12=0,01388</t>
  </si>
  <si>
    <t>Art. 7º, Inciso III, da CFB/1988 e Art. 201 Inciso I e Art 476 da CLT; Art 18 Inciso I, e Art. 59 ao 6, e Lei 8.213/91</t>
  </si>
  <si>
    <t>03 - Licença-Paternidade</t>
  </si>
  <si>
    <t>((5/30)/12)*0,015=0,000208</t>
  </si>
  <si>
    <t>Art. 7º, Inciso XVII e Art. 10, da ADCT da CFB/1988</t>
  </si>
  <si>
    <t>04 - Ausências Legais</t>
  </si>
  <si>
    <t>(1/30)/12=0,0027</t>
  </si>
  <si>
    <t>Art. 131, Inciso I, e Art. 473, Inciso I ao IX, da CLT</t>
  </si>
  <si>
    <t>05 - Ausência por Acidente de Trabalho</t>
  </si>
  <si>
    <t>[(15/30)/12)]*0,0078=0,000333</t>
  </si>
  <si>
    <t>Art. 131, Inciso III, e Art. 201, Inciso I; ambos da CLT, Art 18 ao 21 da Lei Federal 8.213/91; Art. 30 ao 32 do Decreto 3.048/99 e IN do Ministério do Trabalho 84/2010.</t>
  </si>
  <si>
    <t>06 - Outros</t>
  </si>
  <si>
    <t>Sub Total de E</t>
  </si>
  <si>
    <t>(0,0833+0,0138+0,000208+0,0027+0,00033+0)=0,100338</t>
  </si>
  <si>
    <t>07 - incidência de A sobre E</t>
  </si>
  <si>
    <t>0,3680*0,100338=0,03692</t>
  </si>
  <si>
    <t>TOTAL GRUPO E</t>
  </si>
  <si>
    <t>QUADRO RESUMO ENCARGOS SOCIAIS E TRABALHISTAS</t>
  </si>
  <si>
    <t>GRUPO D - Provisão para Recisão</t>
  </si>
  <si>
    <t>TOTAL DOS ENCARGOS (A+B+C+D+E)</t>
  </si>
  <si>
    <t>As células em azul não podem ter seus percentuais reduzidos, pois são estabelecidos por Leis, Decretos e normas específicas.</t>
  </si>
  <si>
    <t>A Licitante quando convocada para o envio de sua proposta final e planilha de custos e formação de preços deverá, obrigatoriamente, encaminhar:
A) a prova do Fator Acidentário de Prevenção – FAP, por meio de consulta ao site do Ministério da Previdência Social.
B) a comprovação da alíquota RAT (Risco Ambiental do Trabalho) e o RAT ajustado, através de documento emitido de sítio eletrônico oficial.</t>
  </si>
  <si>
    <t>2.2 - UNIFORMES E.P.I.</t>
  </si>
  <si>
    <t>hmloja.com.br</t>
  </si>
  <si>
    <t>ebtuniformes.com.br</t>
  </si>
  <si>
    <t>eliuniformes.com.br</t>
  </si>
  <si>
    <t>mauauniformes.com.br</t>
  </si>
  <si>
    <t>Medixbrasil.com.br</t>
  </si>
  <si>
    <t>Astrodistribuidora.com.br</t>
  </si>
  <si>
    <t>EBT Uniformes.com.br</t>
  </si>
  <si>
    <t>Os valores desta planilha podem ser alterados, porém cada licitante deverá comprovar os valores propostos através de orçamentos ou outros modos que justifiquem os valores. Os valores não podem ser irrisórios ou simbólicos. A licitante não poderá justificar valores irrisórios ou simbólicos alegando já possuir os uniformes, pois estes deverão ser repostos regularmente durante a execução contratual e devem ter seus valores CORRETOS expostos na planilha de custos.</t>
  </si>
  <si>
    <t>COMPOSIÇÃO DO BDI - BONIFICAÇÃO DE DESPESAS INDIRETAS - Incidência Não-Cumulativa de PIS/COFINS</t>
  </si>
  <si>
    <t>DESCRIÇÃO</t>
  </si>
  <si>
    <t>ALÍQUOTA</t>
  </si>
  <si>
    <t>(AC) Administração Central</t>
  </si>
  <si>
    <t>(SG) Seguro e Garantia</t>
  </si>
  <si>
    <t>(DF) Despesas Financeiras</t>
  </si>
  <si>
    <t>( R ) RISCO</t>
  </si>
  <si>
    <t>(L) Lucro</t>
  </si>
  <si>
    <t>(T1) PIS – incidência cumulativa</t>
  </si>
  <si>
    <t>(T2) COFINS – incidência cumulativa</t>
  </si>
  <si>
    <t>(T3) ISS</t>
  </si>
  <si>
    <t>(T) T1+T2+T3</t>
  </si>
  <si>
    <t>BDI - ADOTADO</t>
  </si>
  <si>
    <t>CÁLCULO DO BDI</t>
  </si>
  <si>
    <t>BDI={[(1+(AC+SG+R))*(1+DF)*(1+L)]/(1-T)}-1</t>
  </si>
  <si>
    <t>ACÓRDÃO Nº 2622/2013 - TCU</t>
  </si>
  <si>
    <t>Os percentuais desta planilha podem ser alterados de acordo com os custos e a tributação da licitante.</t>
  </si>
  <si>
    <t>A empresa que utilizar o regime de incidência não-cumulativa na apuração do COFINS e do PIS, ou seja, em que os percentuais são de 7,60% para a COFINS e 1,65% para o PIS, em que   possibilita redução de base de cálculo tributária, deverá apresentar declaração pública comprovando a cotação dos percentuais da média dos recolhimentos dos últimos doze meses, apurada com base nos dados do Demonstrativo de Apuração de Contribuições Sociais – DACON. Apresentando em sua planilha de custo a respectiva média e não os percentuais completos, considerando a utilização de créditos tributários.</t>
  </si>
  <si>
    <t>Relativamente ao Simples Nacional, a composição de BDI de empresas comprovadamente optantes desse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</si>
  <si>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22 dias/mês (QUANTIDADE OBRIGATÓRIA)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</si>
</sst>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quot; R$ &quot;#,##0.00&quot; &quot;;&quot;-R$ &quot;#,##0.00&quot; &quot;;&quot; R$ -&quot;#&quot; &quot;;@&quot; &quot;"/>
    <numFmt numFmtId="165" formatCode="[$R$-416]#,##0.00"/>
    <numFmt numFmtId="166" formatCode="#,##0;[Red]&quot;-&quot;#,##0"/>
    <numFmt numFmtId="167" formatCode="&quot;R$ &quot;#,##0.00;[Red]&quot;-R$ &quot;#,##0.00"/>
    <numFmt numFmtId="168" formatCode="&quot;R$ &quot;#,##0.00"/>
    <numFmt numFmtId="169" formatCode="0&quot; &quot;;&quot;-&quot;0&quot; &quot;"/>
    <numFmt numFmtId="170" formatCode="0.0000"/>
    <numFmt numFmtId="171" formatCode="0.000"/>
    <numFmt numFmtId="172" formatCode="0.000000"/>
    <numFmt numFmtId="173" formatCode="[$R$]&quot; &quot;#,##0.00&quot; &quot;;&quot;-&quot;[$R$]&quot; &quot;#,##0.00&quot; &quot;;[$R$]&quot; -&quot;00&quot; &quot;;&quot; &quot;@&quot; &quot;"/>
    <numFmt numFmtId="174" formatCode="&quot; &quot;#,##0.00&quot; &quot;;&quot;-&quot;#,##0.00&quot; &quot;;&quot;-&quot;00&quot; &quot;;&quot; &quot;@&quot; &quot;"/>
    <numFmt numFmtId="175" formatCode="[$R$-416]&quot; &quot;#,##0.00&quot; &quot;;&quot;-&quot;[$R$-416]&quot; &quot;#,##0.00&quot; &quot;;[$R$-416]&quot; -&quot;#&quot; &quot;;&quot; &quot;@&quot; &quot;"/>
    <numFmt numFmtId="176" formatCode="[$R$-416]&quot; &quot;#,##0.00;[Red]&quot;-&quot;[$R$-416]&quot; &quot;#,##0.00"/>
    <numFmt numFmtId="177" formatCode="&quot; &quot;#,##0.00&quot; &quot;;&quot;-&quot;#,##0.00&quot; &quot;;&quot;-&quot;#&quot; &quot;;&quot; &quot;@&quot; &quot;"/>
  </numFmts>
  <fonts count="29">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sz val="10"/>
      <color rgb="FF000000"/>
      <name val="Arial1"/>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b/>
      <i/>
      <u/>
      <sz val="10"/>
      <color rgb="FF000000"/>
      <name val="Calibri"/>
      <family val="2"/>
    </font>
    <font>
      <b/>
      <sz val="9"/>
      <color rgb="FF000000"/>
      <name val="Calibri"/>
      <family val="2"/>
    </font>
    <font>
      <sz val="9"/>
      <color rgb="FF000000"/>
      <name val="Calibri"/>
      <family val="2"/>
    </font>
    <font>
      <b/>
      <u/>
      <sz val="9"/>
      <color rgb="FF000000"/>
      <name val="Calibri"/>
      <family val="2"/>
    </font>
    <font>
      <sz val="9"/>
      <color rgb="FFFF5722"/>
      <name val="Calibri"/>
      <family val="2"/>
    </font>
    <font>
      <sz val="9"/>
      <color rgb="FFF44336"/>
      <name val="Calibri"/>
      <family val="2"/>
    </font>
    <font>
      <sz val="9"/>
      <color rgb="FF000000"/>
      <name val="Calibri1"/>
    </font>
    <font>
      <sz val="14"/>
      <color rgb="FF000000"/>
      <name val="Calibri"/>
      <family val="2"/>
    </font>
    <font>
      <sz val="10"/>
      <color rgb="FF000000"/>
      <name val="Calibri"/>
      <family val="2"/>
    </font>
    <font>
      <b/>
      <sz val="14"/>
      <color rgb="FF800000"/>
      <name val="Calibri"/>
      <family val="2"/>
    </font>
    <font>
      <sz val="8"/>
      <color rgb="FF000000"/>
      <name val="Calibri"/>
      <family val="2"/>
    </font>
    <font>
      <sz val="8"/>
      <color rgb="FF000000"/>
      <name val="Arial2"/>
    </font>
    <font>
      <b/>
      <sz val="8"/>
      <color rgb="FF000000"/>
      <name val="Calibri"/>
      <family val="2"/>
    </font>
    <font>
      <b/>
      <i/>
      <sz val="9"/>
      <color rgb="FF000000"/>
      <name val="Calibri"/>
      <family val="2"/>
    </font>
  </fonts>
  <fills count="14">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FFD740"/>
        <bgColor rgb="FFFFD740"/>
      </patternFill>
    </fill>
    <fill>
      <patternFill patternType="solid">
        <fgColor rgb="FFFFFF00"/>
        <bgColor rgb="FFFFFF00"/>
      </patternFill>
    </fill>
    <fill>
      <patternFill patternType="solid">
        <fgColor rgb="FF00FFFF"/>
        <bgColor rgb="FF00FFFF"/>
      </patternFill>
    </fill>
    <fill>
      <patternFill patternType="solid">
        <fgColor rgb="FFC0C0C0"/>
        <bgColor rgb="FFC0C0C0"/>
      </patternFill>
    </fill>
  </fills>
  <borders count="10">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25">
    <xf numFmtId="0" fontId="0" fillId="0" borderId="0"/>
    <xf numFmtId="174" fontId="1" fillId="0" borderId="0"/>
    <xf numFmtId="173" fontId="1" fillId="0" borderId="0"/>
    <xf numFmtId="0" fontId="2" fillId="0" borderId="0"/>
    <xf numFmtId="0" fontId="3" fillId="2" borderId="0"/>
    <xf numFmtId="0" fontId="3" fillId="3" borderId="0"/>
    <xf numFmtId="0" fontId="2" fillId="4" borderId="0"/>
    <xf numFmtId="0" fontId="4" fillId="5" borderId="0"/>
    <xf numFmtId="0" fontId="5" fillId="6" borderId="0"/>
    <xf numFmtId="0" fontId="1" fillId="4" borderId="0"/>
    <xf numFmtId="177" fontId="6" fillId="0" borderId="0"/>
    <xf numFmtId="164" fontId="1" fillId="0" borderId="0"/>
    <xf numFmtId="9" fontId="6" fillId="0" borderId="0"/>
    <xf numFmtId="0" fontId="7" fillId="0" borderId="0"/>
    <xf numFmtId="0" fontId="8" fillId="7" borderId="0"/>
    <xf numFmtId="0" fontId="9" fillId="0" borderId="0"/>
    <xf numFmtId="0" fontId="10" fillId="0" borderId="0"/>
    <xf numFmtId="0" fontId="11" fillId="0" borderId="0"/>
    <xf numFmtId="0" fontId="12" fillId="0" borderId="0"/>
    <xf numFmtId="0" fontId="13" fillId="8" borderId="0"/>
    <xf numFmtId="0" fontId="14" fillId="8" borderId="1"/>
    <xf numFmtId="0" fontId="15" fillId="0" borderId="0"/>
    <xf numFmtId="0" fontId="1" fillId="0" borderId="0"/>
    <xf numFmtId="0" fontId="1" fillId="0" borderId="0"/>
    <xf numFmtId="0" fontId="4" fillId="0" borderId="0"/>
  </cellStyleXfs>
  <cellXfs count="208">
    <xf numFmtId="0" fontId="0" fillId="0" borderId="0" xfId="0"/>
    <xf numFmtId="0" fontId="16" fillId="9" borderId="2" xfId="0" applyFont="1" applyFill="1" applyBorder="1" applyAlignment="1">
      <alignment horizontal="center" vertical="center" wrapText="1"/>
    </xf>
    <xf numFmtId="0" fontId="17" fillId="9" borderId="0" xfId="0" applyFont="1" applyFill="1"/>
    <xf numFmtId="0" fontId="18" fillId="0" borderId="3" xfId="0" applyFont="1" applyBorder="1"/>
    <xf numFmtId="0" fontId="17" fillId="0" borderId="3" xfId="0" applyFont="1" applyBorder="1" applyAlignment="1">
      <alignment horizontal="center"/>
    </xf>
    <xf numFmtId="0" fontId="17" fillId="0" borderId="3" xfId="0" applyFont="1" applyBorder="1"/>
    <xf numFmtId="164" fontId="17" fillId="0" borderId="3" xfId="11" applyFont="1" applyFill="1" applyBorder="1" applyAlignment="1" applyProtection="1">
      <alignment horizontal="center"/>
    </xf>
    <xf numFmtId="0" fontId="17" fillId="0" borderId="0" xfId="0" applyFont="1"/>
    <xf numFmtId="0" fontId="16" fillId="4" borderId="2" xfId="0" applyFont="1" applyFill="1" applyBorder="1"/>
    <xf numFmtId="0" fontId="17" fillId="4" borderId="2" xfId="0" applyFont="1" applyFill="1" applyBorder="1" applyAlignment="1">
      <alignment horizontal="center"/>
    </xf>
    <xf numFmtId="0" fontId="17" fillId="4" borderId="2" xfId="0" applyFont="1" applyFill="1" applyBorder="1"/>
    <xf numFmtId="164" fontId="17" fillId="4" borderId="2" xfId="11" applyFont="1" applyFill="1" applyBorder="1" applyAlignment="1" applyProtection="1">
      <alignment horizontal="center"/>
    </xf>
    <xf numFmtId="0" fontId="17" fillId="4" borderId="0" xfId="0" applyFont="1" applyFill="1"/>
    <xf numFmtId="0" fontId="16" fillId="0" borderId="2" xfId="0" applyFont="1" applyBorder="1" applyAlignment="1">
      <alignment horizontal="center"/>
    </xf>
    <xf numFmtId="164" fontId="16" fillId="0" borderId="2" xfId="11" applyFont="1" applyFill="1" applyBorder="1" applyAlignment="1" applyProtection="1">
      <alignment horizontal="center"/>
    </xf>
    <xf numFmtId="0" fontId="16" fillId="0" borderId="2" xfId="0" applyFont="1" applyBorder="1" applyAlignment="1">
      <alignment horizontal="center" wrapText="1"/>
    </xf>
    <xf numFmtId="0" fontId="16" fillId="0" borderId="2" xfId="0" applyFont="1" applyBorder="1" applyAlignment="1">
      <alignment wrapText="1"/>
    </xf>
    <xf numFmtId="0" fontId="17" fillId="0" borderId="2" xfId="0" applyFont="1" applyBorder="1" applyAlignment="1">
      <alignment horizontal="center"/>
    </xf>
    <xf numFmtId="1" fontId="19" fillId="0" borderId="2" xfId="0" applyNumberFormat="1" applyFont="1" applyFill="1" applyBorder="1" applyAlignment="1">
      <alignment horizontal="center" vertical="center"/>
    </xf>
    <xf numFmtId="168" fontId="17" fillId="10" borderId="2" xfId="11" applyNumberFormat="1" applyFont="1" applyFill="1" applyBorder="1" applyAlignment="1" applyProtection="1">
      <alignment horizontal="center"/>
    </xf>
    <xf numFmtId="168" fontId="16" fillId="10" borderId="2" xfId="11" applyNumberFormat="1" applyFont="1" applyFill="1" applyBorder="1" applyAlignment="1" applyProtection="1">
      <alignment horizontal="center"/>
    </xf>
    <xf numFmtId="168" fontId="17" fillId="0" borderId="2" xfId="0" applyNumberFormat="1" applyFont="1" applyBorder="1" applyAlignment="1">
      <alignment horizontal="center"/>
    </xf>
    <xf numFmtId="0" fontId="16" fillId="11" borderId="2" xfId="0" applyFont="1" applyFill="1" applyBorder="1"/>
    <xf numFmtId="1" fontId="20" fillId="0" borderId="2" xfId="0" applyNumberFormat="1" applyFont="1" applyFill="1" applyBorder="1" applyAlignment="1">
      <alignment horizontal="center" vertical="center"/>
    </xf>
    <xf numFmtId="0" fontId="17" fillId="0" borderId="2" xfId="0" applyFont="1" applyBorder="1" applyAlignment="1">
      <alignment horizontal="left"/>
    </xf>
    <xf numFmtId="0" fontId="17" fillId="0" borderId="2" xfId="0" applyFont="1" applyBorder="1"/>
    <xf numFmtId="168" fontId="17" fillId="0" borderId="2" xfId="11" applyNumberFormat="1" applyFont="1" applyFill="1" applyBorder="1" applyAlignment="1" applyProtection="1">
      <alignment horizontal="center"/>
    </xf>
    <xf numFmtId="9" fontId="16" fillId="10" borderId="2" xfId="0" applyNumberFormat="1" applyFont="1" applyFill="1" applyBorder="1" applyAlignment="1">
      <alignment horizontal="center"/>
    </xf>
    <xf numFmtId="0" fontId="17" fillId="11" borderId="2" xfId="0" applyFont="1" applyFill="1" applyBorder="1"/>
    <xf numFmtId="174" fontId="17" fillId="0" borderId="2" xfId="1" applyFont="1" applyFill="1" applyBorder="1" applyAlignment="1">
      <alignment horizontal="center"/>
    </xf>
    <xf numFmtId="0" fontId="16" fillId="0" borderId="4" xfId="0" applyFont="1" applyBorder="1" applyAlignment="1">
      <alignment horizontal="right"/>
    </xf>
    <xf numFmtId="4" fontId="17" fillId="0" borderId="2" xfId="0" applyNumberFormat="1" applyFont="1" applyBorder="1"/>
    <xf numFmtId="0" fontId="17" fillId="0" borderId="5" xfId="0" applyFont="1" applyBorder="1" applyAlignment="1">
      <alignment horizontal="right" wrapText="1"/>
    </xf>
    <xf numFmtId="3" fontId="17" fillId="0" borderId="2" xfId="0" applyNumberFormat="1" applyFont="1" applyBorder="1" applyAlignment="1">
      <alignment horizontal="center"/>
    </xf>
    <xf numFmtId="0" fontId="16" fillId="0" borderId="5" xfId="0" applyFont="1" applyBorder="1" applyAlignment="1">
      <alignment horizontal="right" wrapText="1"/>
    </xf>
    <xf numFmtId="4" fontId="17" fillId="0" borderId="2" xfId="0" applyNumberFormat="1" applyFont="1" applyBorder="1" applyAlignment="1">
      <alignment horizontal="center"/>
    </xf>
    <xf numFmtId="0" fontId="17" fillId="0" borderId="3" xfId="0" applyFont="1" applyBorder="1" applyAlignment="1">
      <alignment horizontal="right" wrapText="1"/>
    </xf>
    <xf numFmtId="4" fontId="16" fillId="0" borderId="2" xfId="0" applyNumberFormat="1" applyFont="1" applyBorder="1"/>
    <xf numFmtId="10" fontId="16" fillId="11" borderId="2" xfId="0" applyNumberFormat="1" applyFont="1" applyFill="1" applyBorder="1" applyAlignment="1">
      <alignment horizontal="center"/>
    </xf>
    <xf numFmtId="0" fontId="16" fillId="10" borderId="2" xfId="0" applyFont="1" applyFill="1" applyBorder="1" applyAlignment="1">
      <alignment horizontal="center"/>
    </xf>
    <xf numFmtId="168" fontId="16" fillId="10" borderId="2" xfId="0" applyNumberFormat="1" applyFont="1" applyFill="1" applyBorder="1" applyAlignment="1">
      <alignment horizontal="center"/>
    </xf>
    <xf numFmtId="0" fontId="16" fillId="4" borderId="4" xfId="0" applyFont="1" applyFill="1" applyBorder="1"/>
    <xf numFmtId="0" fontId="16" fillId="4" borderId="4" xfId="0" applyFont="1" applyFill="1" applyBorder="1" applyAlignment="1">
      <alignment horizontal="center"/>
    </xf>
    <xf numFmtId="0" fontId="16" fillId="0" borderId="2" xfId="0" applyFont="1" applyBorder="1"/>
    <xf numFmtId="167" fontId="16" fillId="10" borderId="2" xfId="0" applyNumberFormat="1" applyFont="1" applyFill="1" applyBorder="1" applyAlignment="1">
      <alignment horizontal="center"/>
    </xf>
    <xf numFmtId="164" fontId="17" fillId="0" borderId="2" xfId="11" applyFont="1" applyFill="1" applyBorder="1" applyAlignment="1" applyProtection="1">
      <alignment horizontal="center"/>
    </xf>
    <xf numFmtId="1" fontId="17" fillId="10" borderId="2" xfId="0" applyNumberFormat="1" applyFont="1" applyFill="1" applyBorder="1" applyAlignment="1">
      <alignment horizontal="center"/>
    </xf>
    <xf numFmtId="0" fontId="17" fillId="10" borderId="2" xfId="0" applyFont="1" applyFill="1" applyBorder="1" applyAlignment="1">
      <alignment horizontal="center"/>
    </xf>
    <xf numFmtId="168" fontId="16" fillId="0" borderId="2" xfId="0" applyNumberFormat="1" applyFont="1" applyFill="1" applyBorder="1" applyAlignment="1">
      <alignment horizontal="center"/>
    </xf>
    <xf numFmtId="0" fontId="17" fillId="0" borderId="2" xfId="0" applyFont="1" applyFill="1" applyBorder="1" applyAlignment="1">
      <alignment horizontal="center"/>
    </xf>
    <xf numFmtId="168" fontId="16" fillId="0" borderId="2" xfId="11" applyNumberFormat="1" applyFont="1" applyFill="1" applyBorder="1" applyAlignment="1" applyProtection="1">
      <alignment horizontal="center"/>
    </xf>
    <xf numFmtId="168" fontId="17" fillId="10" borderId="2" xfId="0" applyNumberFormat="1" applyFont="1" applyFill="1" applyBorder="1" applyAlignment="1">
      <alignment horizontal="center"/>
    </xf>
    <xf numFmtId="0" fontId="16" fillId="4" borderId="2" xfId="0" applyFont="1" applyFill="1" applyBorder="1" applyAlignment="1">
      <alignment horizontal="center"/>
    </xf>
    <xf numFmtId="164" fontId="16" fillId="4" borderId="2" xfId="11" applyFont="1" applyFill="1" applyBorder="1" applyAlignment="1" applyProtection="1">
      <alignment horizontal="center"/>
    </xf>
    <xf numFmtId="0" fontId="17" fillId="9" borderId="2" xfId="0" applyFont="1" applyFill="1" applyBorder="1" applyAlignment="1">
      <alignment vertical="center"/>
    </xf>
    <xf numFmtId="0" fontId="17" fillId="9" borderId="2" xfId="0" applyFont="1" applyFill="1" applyBorder="1" applyAlignment="1">
      <alignment horizontal="center" vertical="center"/>
    </xf>
    <xf numFmtId="168" fontId="17" fillId="9" borderId="2" xfId="0" applyNumberFormat="1" applyFont="1" applyFill="1" applyBorder="1" applyAlignment="1">
      <alignment horizontal="center"/>
    </xf>
    <xf numFmtId="0" fontId="17" fillId="9" borderId="2" xfId="0" applyFont="1" applyFill="1" applyBorder="1" applyAlignment="1">
      <alignment horizontal="center"/>
    </xf>
    <xf numFmtId="0" fontId="17" fillId="9" borderId="2" xfId="0" applyFont="1" applyFill="1" applyBorder="1"/>
    <xf numFmtId="168" fontId="17" fillId="9" borderId="2" xfId="11" applyNumberFormat="1" applyFont="1" applyFill="1" applyBorder="1" applyAlignment="1" applyProtection="1">
      <alignment horizontal="center"/>
    </xf>
    <xf numFmtId="168" fontId="17" fillId="11" borderId="2" xfId="11" applyNumberFormat="1" applyFont="1" applyFill="1" applyBorder="1" applyAlignment="1" applyProtection="1">
      <alignment horizontal="center"/>
    </xf>
    <xf numFmtId="164" fontId="17" fillId="9" borderId="2" xfId="11" applyFont="1" applyFill="1" applyBorder="1" applyAlignment="1" applyProtection="1">
      <alignment horizontal="center"/>
    </xf>
    <xf numFmtId="164" fontId="17" fillId="9" borderId="2" xfId="11" applyFont="1" applyFill="1" applyBorder="1" applyAlignment="1" applyProtection="1"/>
    <xf numFmtId="0" fontId="16" fillId="9" borderId="2" xfId="0" applyFont="1" applyFill="1" applyBorder="1" applyAlignment="1">
      <alignment vertical="center"/>
    </xf>
    <xf numFmtId="0" fontId="16" fillId="11" borderId="2" xfId="0" applyFont="1" applyFill="1" applyBorder="1" applyAlignment="1">
      <alignment horizontal="center"/>
    </xf>
    <xf numFmtId="168" fontId="17" fillId="10" borderId="2" xfId="11" applyNumberFormat="1" applyFont="1" applyFill="1" applyBorder="1" applyAlignment="1" applyProtection="1"/>
    <xf numFmtId="10" fontId="17" fillId="10" borderId="2" xfId="11" applyNumberFormat="1" applyFont="1" applyFill="1" applyBorder="1" applyAlignment="1" applyProtection="1">
      <alignment horizontal="center"/>
    </xf>
    <xf numFmtId="164" fontId="16" fillId="9" borderId="2" xfId="11" applyFont="1" applyFill="1" applyBorder="1" applyAlignment="1" applyProtection="1">
      <alignment horizontal="center"/>
    </xf>
    <xf numFmtId="164" fontId="17" fillId="10" borderId="2" xfId="11" applyFont="1" applyFill="1" applyBorder="1" applyAlignment="1" applyProtection="1">
      <alignment horizontal="center"/>
    </xf>
    <xf numFmtId="168" fontId="17" fillId="10" borderId="4" xfId="11" applyNumberFormat="1" applyFont="1" applyFill="1" applyBorder="1" applyAlignment="1" applyProtection="1"/>
    <xf numFmtId="0" fontId="16" fillId="9" borderId="6" xfId="0" applyFont="1" applyFill="1" applyBorder="1"/>
    <xf numFmtId="0" fontId="16" fillId="9" borderId="7" xfId="0" applyFont="1" applyFill="1" applyBorder="1"/>
    <xf numFmtId="0" fontId="16" fillId="9" borderId="2" xfId="0" applyFont="1" applyFill="1" applyBorder="1"/>
    <xf numFmtId="0" fontId="16" fillId="9" borderId="2" xfId="0" applyFont="1" applyFill="1" applyBorder="1" applyAlignment="1">
      <alignment horizontal="center"/>
    </xf>
    <xf numFmtId="0" fontId="16" fillId="9" borderId="2" xfId="0" applyFont="1" applyFill="1" applyBorder="1" applyAlignment="1">
      <alignment horizontal="right" wrapText="1"/>
    </xf>
    <xf numFmtId="0" fontId="17" fillId="9" borderId="0" xfId="0" applyFont="1" applyFill="1" applyAlignment="1">
      <alignment horizontal="center"/>
    </xf>
    <xf numFmtId="1" fontId="16" fillId="10" borderId="6" xfId="0" applyNumberFormat="1" applyFont="1" applyFill="1" applyBorder="1" applyAlignment="1">
      <alignment horizontal="center"/>
    </xf>
    <xf numFmtId="173" fontId="16" fillId="11" borderId="2" xfId="2" applyFont="1" applyFill="1" applyBorder="1" applyAlignment="1">
      <alignment horizontal="center"/>
    </xf>
    <xf numFmtId="164" fontId="17" fillId="9" borderId="7" xfId="11" applyFont="1" applyFill="1" applyBorder="1" applyAlignment="1" applyProtection="1">
      <alignment horizontal="center"/>
    </xf>
    <xf numFmtId="0" fontId="16" fillId="0" borderId="2" xfId="0" applyFont="1" applyFill="1" applyBorder="1" applyAlignment="1">
      <alignment horizontal="right" wrapText="1"/>
    </xf>
    <xf numFmtId="173" fontId="16" fillId="11" borderId="3" xfId="2" applyFont="1" applyFill="1" applyBorder="1" applyAlignment="1">
      <alignment horizontal="center"/>
    </xf>
    <xf numFmtId="0" fontId="17" fillId="0" borderId="0" xfId="0" applyFont="1" applyAlignment="1">
      <alignment horizontal="center"/>
    </xf>
    <xf numFmtId="164" fontId="17" fillId="0" borderId="0" xfId="11" applyFont="1" applyFill="1" applyAlignment="1" applyProtection="1">
      <alignment horizontal="center"/>
    </xf>
    <xf numFmtId="176" fontId="16" fillId="0" borderId="0" xfId="0" applyNumberFormat="1" applyFont="1" applyAlignment="1">
      <alignment horizontal="right"/>
    </xf>
    <xf numFmtId="177" fontId="17" fillId="0" borderId="0" xfId="0" applyNumberFormat="1" applyFont="1" applyAlignment="1">
      <alignment horizontal="center"/>
    </xf>
    <xf numFmtId="0" fontId="17" fillId="0" borderId="0" xfId="0" applyFont="1" applyAlignment="1">
      <alignment horizontal="right"/>
    </xf>
    <xf numFmtId="0" fontId="22" fillId="0" borderId="0" xfId="0" applyFont="1"/>
    <xf numFmtId="0" fontId="11" fillId="0" borderId="0" xfId="0" applyFont="1" applyAlignment="1">
      <alignment horizontal="left"/>
    </xf>
    <xf numFmtId="164" fontId="11" fillId="0" borderId="0" xfId="11" applyFont="1" applyFill="1" applyAlignment="1" applyProtection="1">
      <alignment horizontal="left"/>
    </xf>
    <xf numFmtId="0" fontId="17" fillId="0" borderId="0" xfId="0" applyFont="1" applyAlignment="1">
      <alignment horizontal="left"/>
    </xf>
    <xf numFmtId="0" fontId="16" fillId="9" borderId="2" xfId="0" applyFont="1" applyFill="1" applyBorder="1" applyAlignment="1">
      <alignment horizontal="center" vertical="center" wrapText="1"/>
    </xf>
    <xf numFmtId="0" fontId="16" fillId="11" borderId="2" xfId="0" applyFont="1" applyFill="1" applyBorder="1" applyAlignment="1">
      <alignment horizontal="center" vertical="center"/>
    </xf>
    <xf numFmtId="164" fontId="16" fillId="9" borderId="2" xfId="11" applyFont="1" applyFill="1" applyBorder="1" applyAlignment="1" applyProtection="1">
      <alignment horizontal="center" vertical="center"/>
    </xf>
    <xf numFmtId="164" fontId="16" fillId="9" borderId="2" xfId="11" applyFont="1" applyFill="1" applyBorder="1" applyAlignment="1" applyProtection="1">
      <alignment horizontal="right" vertical="center"/>
    </xf>
    <xf numFmtId="0" fontId="0" fillId="0" borderId="0" xfId="0" applyFill="1"/>
    <xf numFmtId="0" fontId="23" fillId="0" borderId="0" xfId="0" applyFont="1"/>
    <xf numFmtId="0" fontId="23" fillId="9" borderId="0" xfId="0" applyFont="1" applyFill="1"/>
    <xf numFmtId="0" fontId="23" fillId="0" borderId="0" xfId="0" applyFont="1" applyAlignment="1">
      <alignment horizontal="left"/>
    </xf>
    <xf numFmtId="164" fontId="23" fillId="0" borderId="0" xfId="11" applyFont="1" applyFill="1" applyAlignment="1" applyProtection="1"/>
    <xf numFmtId="9" fontId="6" fillId="0" borderId="0" xfId="12" applyFont="1" applyFill="1" applyAlignment="1" applyProtection="1">
      <alignment horizontal="center"/>
    </xf>
    <xf numFmtId="0" fontId="23" fillId="0" borderId="0" xfId="0" applyFont="1" applyFill="1"/>
    <xf numFmtId="0" fontId="23" fillId="0" borderId="0" xfId="0" applyFont="1" applyAlignment="1">
      <alignment wrapText="1"/>
    </xf>
    <xf numFmtId="0" fontId="23" fillId="0" borderId="0" xfId="0" applyFont="1" applyAlignment="1">
      <alignment horizontal="center"/>
    </xf>
    <xf numFmtId="0" fontId="23" fillId="0" borderId="0" xfId="0" applyFont="1" applyFill="1" applyAlignment="1">
      <alignment vertical="center"/>
    </xf>
    <xf numFmtId="0" fontId="0" fillId="0" borderId="0" xfId="0" applyAlignment="1">
      <alignment vertical="center"/>
    </xf>
    <xf numFmtId="0" fontId="24" fillId="11" borderId="2" xfId="0" applyFont="1" applyFill="1" applyBorder="1" applyAlignment="1">
      <alignment horizontal="center" vertical="center" wrapText="1"/>
    </xf>
    <xf numFmtId="0" fontId="25" fillId="9" borderId="0" xfId="0" applyFont="1" applyFill="1" applyAlignment="1">
      <alignment horizontal="left"/>
    </xf>
    <xf numFmtId="0" fontId="0" fillId="9" borderId="0" xfId="0" applyFill="1"/>
    <xf numFmtId="0" fontId="26" fillId="9" borderId="0" xfId="0" applyFont="1" applyFill="1"/>
    <xf numFmtId="0" fontId="26" fillId="9" borderId="0" xfId="0" applyFont="1" applyFill="1" applyAlignment="1">
      <alignment horizontal="center"/>
    </xf>
    <xf numFmtId="0" fontId="27" fillId="9" borderId="0" xfId="0" applyFont="1" applyFill="1" applyAlignment="1">
      <alignment horizontal="left"/>
    </xf>
    <xf numFmtId="0" fontId="25" fillId="0" borderId="0" xfId="0" applyFont="1" applyAlignment="1">
      <alignment horizontal="left"/>
    </xf>
    <xf numFmtId="0" fontId="0" fillId="0" borderId="0" xfId="0" applyAlignment="1">
      <alignment horizontal="center"/>
    </xf>
    <xf numFmtId="10" fontId="0" fillId="0" borderId="0" xfId="0" applyNumberFormat="1"/>
    <xf numFmtId="0" fontId="0" fillId="0" borderId="0" xfId="0" applyAlignment="1">
      <alignment wrapText="1"/>
    </xf>
    <xf numFmtId="0" fontId="0" fillId="0" borderId="0" xfId="0" applyAlignment="1">
      <alignment horizontal="center" wrapText="1"/>
    </xf>
    <xf numFmtId="1" fontId="17" fillId="10" borderId="2" xfId="10" applyNumberFormat="1" applyFont="1" applyFill="1" applyBorder="1" applyAlignment="1" applyProtection="1">
      <alignment horizontal="center" vertical="center"/>
    </xf>
    <xf numFmtId="2" fontId="17" fillId="10" borderId="2" xfId="10" applyNumberFormat="1" applyFont="1" applyFill="1" applyBorder="1" applyAlignment="1" applyProtection="1">
      <alignment horizontal="center"/>
    </xf>
    <xf numFmtId="168" fontId="17" fillId="9" borderId="2" xfId="10" applyNumberFormat="1" applyFont="1" applyFill="1" applyBorder="1" applyAlignment="1" applyProtection="1">
      <alignment horizontal="center" vertical="center"/>
    </xf>
    <xf numFmtId="168" fontId="16" fillId="9" borderId="2" xfId="10" applyNumberFormat="1" applyFont="1" applyFill="1" applyBorder="1" applyAlignment="1" applyProtection="1">
      <alignment horizontal="center" vertical="center"/>
    </xf>
    <xf numFmtId="10" fontId="28" fillId="10" borderId="2" xfId="12" applyNumberFormat="1" applyFont="1" applyFill="1" applyBorder="1" applyAlignment="1" applyProtection="1">
      <alignment horizontal="center"/>
    </xf>
    <xf numFmtId="164" fontId="17" fillId="0" borderId="2" xfId="11" applyFont="1" applyFill="1" applyBorder="1" applyAlignment="1" applyProtection="1"/>
    <xf numFmtId="9" fontId="17" fillId="0" borderId="2" xfId="12" applyFont="1" applyFill="1" applyBorder="1" applyAlignment="1" applyProtection="1">
      <alignment horizontal="center"/>
    </xf>
    <xf numFmtId="0" fontId="16" fillId="0" borderId="2" xfId="0" applyFont="1" applyBorder="1" applyAlignment="1">
      <alignment horizontal="left"/>
    </xf>
    <xf numFmtId="164" fontId="17" fillId="11" borderId="2" xfId="11" applyFont="1" applyFill="1" applyBorder="1" applyAlignment="1" applyProtection="1">
      <alignment horizontal="center" vertical="center"/>
    </xf>
    <xf numFmtId="164" fontId="17" fillId="0" borderId="2" xfId="11" applyFont="1" applyFill="1" applyBorder="1" applyAlignment="1" applyProtection="1">
      <alignment horizontal="right" vertical="center"/>
    </xf>
    <xf numFmtId="4" fontId="17" fillId="11" borderId="2" xfId="0" applyNumberFormat="1" applyFont="1" applyFill="1" applyBorder="1"/>
    <xf numFmtId="9" fontId="16" fillId="9" borderId="2" xfId="12" applyFont="1" applyFill="1" applyBorder="1" applyAlignment="1" applyProtection="1">
      <alignment horizontal="center"/>
    </xf>
    <xf numFmtId="9" fontId="16" fillId="9" borderId="2" xfId="12" applyFont="1" applyFill="1" applyBorder="1" applyAlignment="1" applyProtection="1">
      <alignment horizontal="center" wrapText="1"/>
    </xf>
    <xf numFmtId="0" fontId="16" fillId="9" borderId="4" xfId="0" applyFont="1" applyFill="1" applyBorder="1" applyAlignment="1">
      <alignment horizontal="left"/>
    </xf>
    <xf numFmtId="164" fontId="17" fillId="9" borderId="4" xfId="11" applyFont="1" applyFill="1" applyBorder="1" applyAlignment="1" applyProtection="1"/>
    <xf numFmtId="9" fontId="17" fillId="9" borderId="6" xfId="12" applyFont="1" applyFill="1" applyBorder="1" applyAlignment="1" applyProtection="1">
      <alignment horizontal="center"/>
    </xf>
    <xf numFmtId="0" fontId="17" fillId="9" borderId="4" xfId="0" applyFont="1" applyFill="1" applyBorder="1"/>
    <xf numFmtId="9" fontId="17" fillId="9" borderId="4" xfId="12" applyFont="1" applyFill="1" applyBorder="1" applyAlignment="1" applyProtection="1">
      <alignment horizontal="center"/>
    </xf>
    <xf numFmtId="0" fontId="17" fillId="9" borderId="2" xfId="0" applyFont="1" applyFill="1" applyBorder="1" applyAlignment="1">
      <alignment horizontal="justify"/>
    </xf>
    <xf numFmtId="165" fontId="17" fillId="10" borderId="2" xfId="11" applyNumberFormat="1" applyFont="1" applyFill="1" applyBorder="1" applyAlignment="1" applyProtection="1">
      <alignment horizontal="center"/>
    </xf>
    <xf numFmtId="166" fontId="17" fillId="9" borderId="6" xfId="12" applyNumberFormat="1" applyFont="1" applyFill="1" applyBorder="1" applyAlignment="1" applyProtection="1">
      <alignment horizontal="center"/>
    </xf>
    <xf numFmtId="14" fontId="17" fillId="9" borderId="7" xfId="0" applyNumberFormat="1" applyFont="1" applyFill="1" applyBorder="1" applyAlignment="1">
      <alignment horizontal="center"/>
    </xf>
    <xf numFmtId="165" fontId="17" fillId="0" borderId="2" xfId="11" applyNumberFormat="1" applyFont="1" applyFill="1" applyBorder="1" applyAlignment="1" applyProtection="1">
      <alignment horizontal="center"/>
    </xf>
    <xf numFmtId="0" fontId="16" fillId="9" borderId="2" xfId="0" applyFont="1" applyFill="1" applyBorder="1" applyAlignment="1">
      <alignment horizontal="left"/>
    </xf>
    <xf numFmtId="0" fontId="17" fillId="9" borderId="2" xfId="0" applyFont="1" applyFill="1" applyBorder="1" applyAlignment="1">
      <alignment horizontal="left"/>
    </xf>
    <xf numFmtId="0" fontId="17" fillId="0" borderId="2" xfId="0" applyFont="1" applyBorder="1" applyAlignment="1">
      <alignment horizontal="left" wrapText="1"/>
    </xf>
    <xf numFmtId="165" fontId="17" fillId="0" borderId="2" xfId="11" applyNumberFormat="1" applyFont="1" applyFill="1" applyBorder="1" applyAlignment="1" applyProtection="1">
      <alignment horizontal="center" vertical="center"/>
    </xf>
    <xf numFmtId="167" fontId="17" fillId="0" borderId="2" xfId="0" applyNumberFormat="1" applyFont="1" applyBorder="1" applyAlignment="1">
      <alignment horizontal="left"/>
    </xf>
    <xf numFmtId="169" fontId="16" fillId="0" borderId="2" xfId="10" applyNumberFormat="1" applyFont="1" applyFill="1" applyBorder="1" applyAlignment="1" applyProtection="1">
      <alignment horizontal="center" vertical="center"/>
    </xf>
    <xf numFmtId="169" fontId="17" fillId="0" borderId="2" xfId="10" applyNumberFormat="1" applyFont="1" applyFill="1" applyBorder="1" applyAlignment="1" applyProtection="1">
      <alignment horizontal="center" vertical="center"/>
    </xf>
    <xf numFmtId="1" fontId="17" fillId="0" borderId="2" xfId="12" applyNumberFormat="1" applyFont="1" applyFill="1" applyBorder="1" applyAlignment="1" applyProtection="1">
      <alignment horizontal="center" vertical="center"/>
    </xf>
    <xf numFmtId="0" fontId="17" fillId="0" borderId="2" xfId="0" applyFont="1" applyBorder="1" applyAlignment="1">
      <alignment wrapText="1"/>
    </xf>
    <xf numFmtId="0" fontId="16" fillId="11" borderId="2" xfId="0" applyFont="1" applyFill="1" applyBorder="1" applyAlignment="1">
      <alignment horizontal="center"/>
    </xf>
    <xf numFmtId="0" fontId="17" fillId="0" borderId="4" xfId="0" applyFont="1" applyBorder="1" applyAlignment="1">
      <alignment wrapText="1"/>
    </xf>
    <xf numFmtId="0" fontId="17" fillId="0" borderId="4" xfId="0" applyFont="1" applyBorder="1" applyAlignment="1">
      <alignment horizontal="center"/>
    </xf>
    <xf numFmtId="0" fontId="16" fillId="9" borderId="2" xfId="0" applyFont="1" applyFill="1" applyBorder="1" applyAlignment="1">
      <alignment wrapText="1"/>
    </xf>
    <xf numFmtId="0" fontId="16" fillId="9" borderId="7" xfId="0" applyFont="1" applyFill="1" applyBorder="1" applyAlignment="1">
      <alignment horizontal="center"/>
    </xf>
    <xf numFmtId="0" fontId="16" fillId="9" borderId="2" xfId="0" applyFont="1" applyFill="1" applyBorder="1" applyAlignment="1">
      <alignment horizontal="center" wrapText="1"/>
    </xf>
    <xf numFmtId="0" fontId="17" fillId="0" borderId="3" xfId="0" applyFont="1" applyBorder="1" applyAlignment="1">
      <alignment wrapText="1"/>
    </xf>
    <xf numFmtId="0" fontId="17" fillId="12" borderId="2" xfId="0" applyFont="1" applyFill="1" applyBorder="1" applyAlignment="1">
      <alignment wrapText="1"/>
    </xf>
    <xf numFmtId="170" fontId="17" fillId="12" borderId="2" xfId="10" applyNumberFormat="1" applyFont="1" applyFill="1" applyBorder="1" applyAlignment="1" applyProtection="1">
      <alignment horizontal="center"/>
    </xf>
    <xf numFmtId="170" fontId="17" fillId="11" borderId="2" xfId="10" applyNumberFormat="1" applyFont="1" applyFill="1" applyBorder="1" applyAlignment="1" applyProtection="1">
      <alignment horizontal="center"/>
    </xf>
    <xf numFmtId="0" fontId="17" fillId="11" borderId="2" xfId="0" applyFont="1" applyFill="1" applyBorder="1" applyAlignment="1">
      <alignment wrapText="1"/>
    </xf>
    <xf numFmtId="0" fontId="17" fillId="11" borderId="2" xfId="0" applyFont="1" applyFill="1" applyBorder="1" applyAlignment="1">
      <alignment horizontal="center"/>
    </xf>
    <xf numFmtId="0" fontId="17" fillId="0" borderId="0" xfId="0" applyFont="1" applyAlignment="1">
      <alignment wrapText="1"/>
    </xf>
    <xf numFmtId="0" fontId="16" fillId="0" borderId="6" xfId="0" applyFont="1" applyBorder="1" applyAlignment="1">
      <alignment wrapText="1"/>
    </xf>
    <xf numFmtId="170" fontId="16" fillId="11" borderId="2" xfId="0" applyNumberFormat="1" applyFont="1" applyFill="1" applyBorder="1" applyAlignment="1">
      <alignment horizontal="center"/>
    </xf>
    <xf numFmtId="0" fontId="17" fillId="0" borderId="7" xfId="0" applyFont="1" applyBorder="1" applyAlignment="1">
      <alignment horizontal="center"/>
    </xf>
    <xf numFmtId="0" fontId="17" fillId="0" borderId="5" xfId="0" applyFont="1" applyBorder="1" applyAlignment="1">
      <alignment horizontal="center"/>
    </xf>
    <xf numFmtId="0" fontId="17" fillId="9" borderId="2" xfId="0" applyFont="1" applyFill="1" applyBorder="1" applyAlignment="1">
      <alignment wrapText="1"/>
    </xf>
    <xf numFmtId="170" fontId="17" fillId="12" borderId="2" xfId="0" applyNumberFormat="1" applyFont="1" applyFill="1" applyBorder="1" applyAlignment="1">
      <alignment horizontal="center"/>
    </xf>
    <xf numFmtId="0" fontId="17" fillId="12" borderId="5" xfId="0" applyFont="1" applyFill="1" applyBorder="1" applyAlignment="1">
      <alignment wrapText="1"/>
    </xf>
    <xf numFmtId="170" fontId="17" fillId="12" borderId="0" xfId="0" applyNumberFormat="1" applyFont="1" applyFill="1" applyAlignment="1">
      <alignment horizontal="center"/>
    </xf>
    <xf numFmtId="170" fontId="17" fillId="11" borderId="2" xfId="0" applyNumberFormat="1" applyFont="1" applyFill="1" applyBorder="1" applyAlignment="1">
      <alignment horizontal="center"/>
    </xf>
    <xf numFmtId="171" fontId="16" fillId="11" borderId="2" xfId="0" applyNumberFormat="1" applyFont="1" applyFill="1" applyBorder="1" applyAlignment="1">
      <alignment horizontal="center"/>
    </xf>
    <xf numFmtId="0" fontId="16" fillId="4" borderId="6" xfId="0" applyFont="1" applyFill="1" applyBorder="1" applyAlignment="1">
      <alignment wrapText="1"/>
    </xf>
    <xf numFmtId="0" fontId="17" fillId="4" borderId="7" xfId="0" applyFont="1" applyFill="1" applyBorder="1" applyAlignment="1">
      <alignment wrapText="1"/>
    </xf>
    <xf numFmtId="170" fontId="17" fillId="9" borderId="2" xfId="0" applyNumberFormat="1" applyFont="1" applyFill="1" applyBorder="1" applyAlignment="1">
      <alignment horizontal="center"/>
    </xf>
    <xf numFmtId="170" fontId="16" fillId="0" borderId="2" xfId="0" applyNumberFormat="1" applyFont="1" applyBorder="1" applyAlignment="1">
      <alignment horizontal="center"/>
    </xf>
    <xf numFmtId="0" fontId="16" fillId="9" borderId="4" xfId="0" applyFont="1" applyFill="1" applyBorder="1" applyAlignment="1">
      <alignment wrapText="1"/>
    </xf>
    <xf numFmtId="171" fontId="16" fillId="9" borderId="5" xfId="0" applyNumberFormat="1" applyFont="1" applyFill="1" applyBorder="1" applyAlignment="1">
      <alignment horizontal="center"/>
    </xf>
    <xf numFmtId="0" fontId="17" fillId="9" borderId="4" xfId="0" applyFont="1" applyFill="1" applyBorder="1" applyAlignment="1">
      <alignment horizontal="center"/>
    </xf>
    <xf numFmtId="0" fontId="17" fillId="9" borderId="4" xfId="0" applyFont="1" applyFill="1" applyBorder="1" applyAlignment="1">
      <alignment wrapText="1"/>
    </xf>
    <xf numFmtId="0" fontId="16" fillId="9" borderId="6" xfId="0" applyFont="1" applyFill="1" applyBorder="1" applyAlignment="1">
      <alignment wrapText="1"/>
    </xf>
    <xf numFmtId="170" fontId="17" fillId="11" borderId="0" xfId="10" applyNumberFormat="1" applyFont="1" applyFill="1" applyAlignment="1" applyProtection="1">
      <alignment horizontal="center"/>
    </xf>
    <xf numFmtId="171" fontId="16" fillId="0" borderId="4" xfId="0" applyNumberFormat="1" applyFont="1" applyBorder="1" applyAlignment="1">
      <alignment horizontal="center"/>
    </xf>
    <xf numFmtId="0" fontId="17" fillId="9" borderId="7" xfId="0" applyFont="1" applyFill="1" applyBorder="1" applyAlignment="1">
      <alignment wrapText="1"/>
    </xf>
    <xf numFmtId="10" fontId="17" fillId="0" borderId="2" xfId="12" applyNumberFormat="1" applyFont="1" applyFill="1" applyBorder="1" applyAlignment="1" applyProtection="1">
      <alignment horizontal="center"/>
    </xf>
    <xf numFmtId="2" fontId="17" fillId="0" borderId="2" xfId="10" applyNumberFormat="1" applyFont="1" applyFill="1" applyBorder="1" applyAlignment="1" applyProtection="1">
      <alignment horizontal="center"/>
    </xf>
    <xf numFmtId="0" fontId="16" fillId="0" borderId="2" xfId="0" applyFont="1" applyFill="1" applyBorder="1" applyAlignment="1">
      <alignment horizontal="left" wrapText="1"/>
    </xf>
    <xf numFmtId="0" fontId="17" fillId="0" borderId="2" xfId="0" applyFont="1" applyFill="1" applyBorder="1" applyAlignment="1">
      <alignment wrapText="1"/>
    </xf>
    <xf numFmtId="0" fontId="17" fillId="0" borderId="5" xfId="0" applyFont="1" applyBorder="1" applyAlignment="1">
      <alignment wrapText="1"/>
    </xf>
    <xf numFmtId="0" fontId="16" fillId="4" borderId="8" xfId="0" applyFont="1" applyFill="1" applyBorder="1" applyAlignment="1">
      <alignment wrapText="1"/>
    </xf>
    <xf numFmtId="0" fontId="17" fillId="4" borderId="4" xfId="0" applyFont="1" applyFill="1" applyBorder="1" applyAlignment="1">
      <alignment horizontal="center"/>
    </xf>
    <xf numFmtId="170" fontId="17" fillId="0" borderId="2" xfId="0" applyNumberFormat="1" applyFont="1" applyBorder="1" applyAlignment="1">
      <alignment horizontal="center"/>
    </xf>
    <xf numFmtId="170" fontId="17" fillId="0" borderId="4" xfId="0" applyNumberFormat="1" applyFont="1" applyBorder="1" applyAlignment="1">
      <alignment horizontal="center"/>
    </xf>
    <xf numFmtId="0" fontId="17" fillId="0" borderId="9" xfId="0" applyFont="1" applyBorder="1" applyAlignment="1">
      <alignment wrapText="1"/>
    </xf>
    <xf numFmtId="0" fontId="17" fillId="11" borderId="2" xfId="0" applyFont="1" applyFill="1" applyBorder="1" applyAlignment="1">
      <alignment horizontal="center" vertical="center" wrapText="1"/>
    </xf>
    <xf numFmtId="164" fontId="16" fillId="13" borderId="2" xfId="11" applyFont="1" applyFill="1" applyBorder="1" applyAlignment="1" applyProtection="1">
      <alignment horizontal="center"/>
    </xf>
    <xf numFmtId="12" fontId="21" fillId="9" borderId="2" xfId="10" applyNumberFormat="1" applyFont="1" applyFill="1" applyBorder="1" applyAlignment="1" applyProtection="1">
      <alignment horizontal="center" vertical="center"/>
    </xf>
    <xf numFmtId="175" fontId="17" fillId="9" borderId="2" xfId="11" applyNumberFormat="1" applyFont="1" applyFill="1" applyBorder="1" applyAlignment="1" applyProtection="1">
      <alignment horizontal="center"/>
    </xf>
    <xf numFmtId="0" fontId="16" fillId="11" borderId="2" xfId="0" applyFont="1" applyFill="1" applyBorder="1" applyAlignment="1">
      <alignment horizontal="justify" vertical="center"/>
    </xf>
    <xf numFmtId="0" fontId="16" fillId="0" borderId="2" xfId="0" applyFont="1" applyFill="1" applyBorder="1" applyAlignment="1">
      <alignment horizontal="center" vertical="center" wrapText="1"/>
    </xf>
    <xf numFmtId="0" fontId="17" fillId="0" borderId="2" xfId="0" applyFont="1" applyBorder="1" applyAlignment="1">
      <alignment horizontal="center" wrapText="1"/>
    </xf>
    <xf numFmtId="172" fontId="17" fillId="11" borderId="2" xfId="0" applyNumberFormat="1" applyFont="1" applyFill="1" applyBorder="1" applyAlignment="1">
      <alignment horizontal="center" wrapText="1"/>
    </xf>
    <xf numFmtId="172" fontId="17" fillId="0" borderId="2" xfId="0" applyNumberFormat="1" applyFont="1" applyBorder="1" applyAlignment="1">
      <alignment horizontal="center" wrapText="1"/>
    </xf>
    <xf numFmtId="0" fontId="16" fillId="0" borderId="2" xfId="0" applyFont="1" applyFill="1" applyBorder="1" applyAlignment="1">
      <alignment vertical="center" wrapText="1"/>
    </xf>
    <xf numFmtId="0" fontId="16" fillId="11" borderId="2" xfId="0" applyFont="1" applyFill="1" applyBorder="1" applyAlignment="1">
      <alignment horizontal="center" vertical="center" wrapText="1"/>
    </xf>
    <xf numFmtId="0" fontId="16" fillId="11" borderId="2" xfId="0" applyFont="1" applyFill="1" applyBorder="1" applyAlignment="1">
      <alignment horizontal="justify"/>
    </xf>
    <xf numFmtId="0" fontId="16" fillId="11" borderId="2" xfId="0" applyFont="1" applyFill="1" applyBorder="1" applyAlignment="1">
      <alignment horizontal="center" wrapText="1"/>
    </xf>
    <xf numFmtId="10" fontId="17" fillId="0" borderId="2" xfId="12" applyNumberFormat="1" applyFont="1" applyFill="1" applyBorder="1" applyAlignment="1" applyProtection="1">
      <alignment horizontal="center" wrapText="1"/>
    </xf>
    <xf numFmtId="10" fontId="16" fillId="0" borderId="2" xfId="12" applyNumberFormat="1" applyFont="1" applyFill="1" applyBorder="1" applyAlignment="1" applyProtection="1">
      <alignment horizontal="center" wrapText="1"/>
    </xf>
  </cellXfs>
  <cellStyles count="25">
    <cellStyle name="Accent" xfId="3" xr:uid="{1D5FEACB-BD80-4C0D-8D9F-77EA4BE39AF5}"/>
    <cellStyle name="Accent 1" xfId="4" xr:uid="{AAAC5CBD-E644-4CBC-8F55-1981DEB47847}"/>
    <cellStyle name="Accent 2" xfId="5" xr:uid="{229654AA-5A6C-42E1-A881-608C95B4DB29}"/>
    <cellStyle name="Accent 3" xfId="6" xr:uid="{7815A982-8D7E-46AF-8B23-329C63625BAD}"/>
    <cellStyle name="Bad" xfId="7" xr:uid="{4F0CF9B9-F796-4610-8BF6-D6D4688BEB47}"/>
    <cellStyle name="Error" xfId="8" xr:uid="{16876DD4-DE38-452D-B85D-D8A9ACAD65EF}"/>
    <cellStyle name="Excel_BuiltIn_20% - Ênfase1" xfId="9" xr:uid="{89EF2F5B-9005-42FD-A0A1-6AB635D4F6C8}"/>
    <cellStyle name="Excel_BuiltIn_Comma" xfId="10" xr:uid="{14A17FAC-6D2B-49C5-8CDD-0C5709D3C0FC}"/>
    <cellStyle name="Excel_BuiltIn_Currency" xfId="11" xr:uid="{8F15281C-A806-477E-A1E8-46F3B0A90FE2}"/>
    <cellStyle name="Excel_BuiltIn_Percent" xfId="12" xr:uid="{6F1B9B69-4BF8-4AA6-A207-66C8F8695931}"/>
    <cellStyle name="Footnote" xfId="13" xr:uid="{C8E8A7B2-8874-4A44-B1E4-A2AABACDD9EF}"/>
    <cellStyle name="Good" xfId="14" xr:uid="{DB1DB7D6-79A6-4E79-B33E-F4834C25AC76}"/>
    <cellStyle name="Heading" xfId="15" xr:uid="{5C519345-6F42-4A7E-BFA2-C5C9BA3B011E}"/>
    <cellStyle name="Heading 1" xfId="16" xr:uid="{EF7C3A50-E343-4D00-AFA8-C8FC58F9994C}"/>
    <cellStyle name="Heading 2" xfId="17" xr:uid="{CDCAB004-1AF8-46BE-8DCE-F9DFD7B55BB6}"/>
    <cellStyle name="Hyperlink" xfId="18" xr:uid="{153FE6D9-2C33-4C73-8868-920A34590454}"/>
    <cellStyle name="Moeda" xfId="2" builtinId="4" customBuiltin="1"/>
    <cellStyle name="Neutral" xfId="19" xr:uid="{83C05AF2-D679-4589-A0AE-FC9E8C60C0B1}"/>
    <cellStyle name="Normal" xfId="0" builtinId="0" customBuiltin="1"/>
    <cellStyle name="Note" xfId="20" xr:uid="{D1338016-D210-409B-AA00-B251E394289B}"/>
    <cellStyle name="Result" xfId="21" xr:uid="{E10BF2CA-C77F-4D67-B704-00F2B25C73E7}"/>
    <cellStyle name="Status" xfId="22" xr:uid="{EE54C3CF-BAB3-4881-BDBD-081391DD9C31}"/>
    <cellStyle name="Text" xfId="23" xr:uid="{1273A9CE-0EC2-421B-8EB1-3F087CACB7B9}"/>
    <cellStyle name="Vírgula" xfId="1" builtinId="3" customBuiltin="1"/>
    <cellStyle name="Warning" xfId="24" xr:uid="{A523A19A-FE05-4645-981A-A0843FED7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50602-09FB-4899-8155-DEDD56F8AD0C}">
  <dimension ref="A1:BL1048576"/>
  <sheetViews>
    <sheetView tabSelected="1" topLeftCell="A55" workbookViewId="0">
      <selection activeCell="E77" sqref="E77"/>
    </sheetView>
  </sheetViews>
  <sheetFormatPr defaultRowHeight="12" customHeight="1"/>
  <cols>
    <col min="1" max="1" width="41" style="7" customWidth="1"/>
    <col min="2" max="2" width="14" style="81" customWidth="1"/>
    <col min="3" max="3" width="13.140625" style="7" customWidth="1"/>
    <col min="4" max="4" width="13.28515625" style="82" customWidth="1"/>
    <col min="5" max="5" width="13.140625" style="82" customWidth="1"/>
    <col min="6" max="6" width="19.140625" style="81" customWidth="1"/>
    <col min="7" max="7" width="19.7109375" style="81" customWidth="1"/>
    <col min="8" max="8" width="22.140625" style="7" customWidth="1"/>
    <col min="9" max="10" width="12.140625" style="7" customWidth="1"/>
    <col min="11" max="64" width="9" style="7" customWidth="1"/>
    <col min="65" max="1023" width="9" customWidth="1"/>
    <col min="1024" max="1024" width="9.140625" customWidth="1"/>
  </cols>
  <sheetData>
    <row r="1" spans="1:64" ht="29.25" customHeight="1">
      <c r="A1" s="90" t="s">
        <v>0</v>
      </c>
      <c r="B1" s="90"/>
      <c r="C1" s="90"/>
      <c r="D1" s="90"/>
      <c r="E1" s="90"/>
      <c r="F1" s="90"/>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row>
    <row r="2" spans="1:64" ht="12" customHeight="1">
      <c r="A2" s="3" t="s">
        <v>1</v>
      </c>
      <c r="B2" s="4"/>
      <c r="C2" s="5"/>
      <c r="D2" s="6"/>
      <c r="E2" s="6"/>
      <c r="F2" s="4"/>
      <c r="G2" s="4"/>
    </row>
    <row r="3" spans="1:64" s="12" customFormat="1" ht="12" customHeight="1">
      <c r="A3" s="8" t="str">
        <f>CONCATENATE("1.1.1 - ",'1_1_Salários'!A6)</f>
        <v>1.1.1 - Servente de Limpeza CBO 5143 – carga horaria 200 horas</v>
      </c>
      <c r="B3" s="9"/>
      <c r="C3" s="10"/>
      <c r="D3" s="11"/>
      <c r="E3" s="11"/>
      <c r="F3" s="9"/>
      <c r="G3" s="9"/>
    </row>
    <row r="4" spans="1:64" ht="24.75">
      <c r="A4" s="13" t="s">
        <v>2</v>
      </c>
      <c r="B4" s="13" t="s">
        <v>3</v>
      </c>
      <c r="C4" s="13" t="s">
        <v>4</v>
      </c>
      <c r="D4" s="14" t="s">
        <v>5</v>
      </c>
      <c r="E4" s="14" t="s">
        <v>6</v>
      </c>
      <c r="F4" s="15" t="s">
        <v>7</v>
      </c>
      <c r="G4" s="15" t="s">
        <v>8</v>
      </c>
    </row>
    <row r="5" spans="1:64" ht="24.75">
      <c r="A5" s="16" t="s">
        <v>9</v>
      </c>
      <c r="B5" s="17" t="s">
        <v>10</v>
      </c>
      <c r="C5" s="18">
        <v>43</v>
      </c>
      <c r="D5" s="19">
        <f>'1_1_Salários'!B6</f>
        <v>1503.2545454545455</v>
      </c>
      <c r="E5" s="20">
        <f>D5*C5</f>
        <v>64639.945454545457</v>
      </c>
      <c r="F5" s="21"/>
      <c r="G5" s="21"/>
    </row>
    <row r="6" spans="1:64" ht="12" customHeight="1">
      <c r="A6" s="22" t="s">
        <v>11</v>
      </c>
      <c r="B6" s="17"/>
      <c r="C6" s="23">
        <v>8</v>
      </c>
      <c r="D6" s="19">
        <f>'1_1_Salários'!G6</f>
        <v>1653.58</v>
      </c>
      <c r="E6" s="20">
        <f>D6*C6</f>
        <v>13228.64</v>
      </c>
      <c r="F6" s="21"/>
      <c r="G6" s="21"/>
    </row>
    <row r="7" spans="1:64" ht="12" customHeight="1">
      <c r="A7" s="22" t="s">
        <v>12</v>
      </c>
      <c r="B7" s="17"/>
      <c r="C7" s="23">
        <v>4</v>
      </c>
      <c r="D7" s="19">
        <f>'1_1_Salários'!G6</f>
        <v>1653.58</v>
      </c>
      <c r="E7" s="20">
        <f>D7*C7</f>
        <v>6614.32</v>
      </c>
      <c r="F7" s="21"/>
      <c r="G7" s="21"/>
    </row>
    <row r="8" spans="1:64" ht="12" customHeight="1">
      <c r="A8" s="24" t="s">
        <v>13</v>
      </c>
      <c r="B8" s="17"/>
      <c r="C8" s="25"/>
      <c r="D8" s="26"/>
      <c r="E8" s="26"/>
      <c r="F8" s="21">
        <f>E5</f>
        <v>64639.945454545457</v>
      </c>
      <c r="G8" s="21">
        <f>SUM(E6:E7)</f>
        <v>19842.96</v>
      </c>
    </row>
    <row r="9" spans="1:64" ht="12" customHeight="1">
      <c r="A9" s="25" t="s">
        <v>14</v>
      </c>
      <c r="B9" s="17"/>
      <c r="C9" s="27">
        <f>'1_1_Salários'!C6</f>
        <v>0.4</v>
      </c>
      <c r="D9" s="26"/>
      <c r="E9" s="26"/>
      <c r="F9" s="21">
        <f>C9*F8</f>
        <v>25855.978181818184</v>
      </c>
      <c r="G9" s="21">
        <f>C9*G8</f>
        <v>7937.1840000000002</v>
      </c>
    </row>
    <row r="10" spans="1:64" ht="12" customHeight="1">
      <c r="A10" s="28" t="s">
        <v>15</v>
      </c>
      <c r="B10" s="17"/>
      <c r="C10" s="27">
        <v>0.2</v>
      </c>
      <c r="D10" s="29">
        <f>15*C14</f>
        <v>179.93956909090909</v>
      </c>
      <c r="E10" s="26">
        <f>C7*D10</f>
        <v>719.75827636363636</v>
      </c>
      <c r="F10" s="21"/>
      <c r="G10" s="21">
        <f>E10</f>
        <v>719.75827636363636</v>
      </c>
    </row>
    <row r="11" spans="1:64" ht="12" customHeight="1">
      <c r="A11" s="30" t="s">
        <v>16</v>
      </c>
      <c r="B11" s="17"/>
      <c r="C11" s="31">
        <f>D7/220</f>
        <v>7.5162727272727272</v>
      </c>
      <c r="D11" s="26"/>
      <c r="E11" s="26"/>
      <c r="F11" s="21"/>
      <c r="G11" s="21"/>
    </row>
    <row r="12" spans="1:64" ht="24.75">
      <c r="A12" s="32" t="s">
        <v>17</v>
      </c>
      <c r="B12" s="17" t="s">
        <v>18</v>
      </c>
      <c r="C12" s="33">
        <v>7</v>
      </c>
      <c r="D12" s="26"/>
      <c r="E12" s="26"/>
      <c r="F12" s="21"/>
      <c r="G12" s="21"/>
    </row>
    <row r="13" spans="1:64" ht="36.75">
      <c r="A13" s="34" t="s">
        <v>19</v>
      </c>
      <c r="B13" s="17" t="s">
        <v>18</v>
      </c>
      <c r="C13" s="35">
        <f>C12*1.14</f>
        <v>7.9799999999999995</v>
      </c>
      <c r="D13" s="26"/>
      <c r="E13" s="26"/>
      <c r="F13" s="21"/>
      <c r="G13" s="21"/>
    </row>
    <row r="14" spans="1:64" ht="24.75">
      <c r="A14" s="36" t="s">
        <v>20</v>
      </c>
      <c r="B14" s="17"/>
      <c r="C14" s="37">
        <f>C11*C13*0.2</f>
        <v>11.995971272727273</v>
      </c>
      <c r="D14" s="26"/>
      <c r="E14" s="26"/>
      <c r="F14" s="21"/>
      <c r="G14" s="21"/>
    </row>
    <row r="15" spans="1:64" ht="12" customHeight="1">
      <c r="A15" s="25" t="s">
        <v>21</v>
      </c>
      <c r="B15" s="17"/>
      <c r="C15" s="25"/>
      <c r="D15" s="26"/>
      <c r="E15" s="26"/>
      <c r="F15" s="21">
        <f>SUM(F8:F9)</f>
        <v>90495.923636363645</v>
      </c>
      <c r="G15" s="21">
        <f>SUM(G8:G10)</f>
        <v>28499.902276363635</v>
      </c>
    </row>
    <row r="16" spans="1:64" ht="12" customHeight="1">
      <c r="A16" s="25" t="s">
        <v>22</v>
      </c>
      <c r="B16" s="17"/>
      <c r="C16" s="38">
        <f>('1_2_Encargos'!B69)/100</f>
        <v>0.68240131999999987</v>
      </c>
      <c r="D16" s="26"/>
      <c r="E16" s="26"/>
      <c r="F16" s="21">
        <f>C16*F15</f>
        <v>61754.537744073736</v>
      </c>
      <c r="G16" s="21">
        <f>C16*G15</f>
        <v>19448.370933261547</v>
      </c>
    </row>
    <row r="17" spans="1:7" ht="12" customHeight="1">
      <c r="A17" s="28" t="s">
        <v>23</v>
      </c>
      <c r="B17" s="17"/>
      <c r="C17" s="25"/>
      <c r="D17" s="26"/>
      <c r="E17" s="26"/>
      <c r="F17" s="21">
        <f>SUM(F15:F16)</f>
        <v>152250.46138043737</v>
      </c>
      <c r="G17" s="21">
        <f>SUM(G15:G16)</f>
        <v>47948.273209625186</v>
      </c>
    </row>
    <row r="18" spans="1:7" ht="12" customHeight="1">
      <c r="A18" s="25" t="s">
        <v>24</v>
      </c>
      <c r="B18" s="17" t="s">
        <v>25</v>
      </c>
      <c r="C18" s="39">
        <f>C5+C6+C7</f>
        <v>55</v>
      </c>
      <c r="D18" s="19">
        <f>'1_1_Salários'!B19</f>
        <v>24.1</v>
      </c>
      <c r="E18" s="26"/>
      <c r="F18" s="21">
        <f>C5*D18</f>
        <v>1036.3</v>
      </c>
      <c r="G18" s="21">
        <f>SUM(C6:C7)*D18</f>
        <v>289.20000000000005</v>
      </c>
    </row>
    <row r="19" spans="1:7" ht="12" customHeight="1">
      <c r="A19" s="25" t="s">
        <v>26</v>
      </c>
      <c r="B19" s="17"/>
      <c r="C19" s="25"/>
      <c r="D19" s="26"/>
      <c r="E19" s="26"/>
      <c r="F19" s="40">
        <f>F17+F18</f>
        <v>153286.76138043735</v>
      </c>
      <c r="G19" s="40">
        <f>G17+G18</f>
        <v>48237.473209625183</v>
      </c>
    </row>
    <row r="20" spans="1:7" ht="24.75">
      <c r="A20" s="41" t="s">
        <v>27</v>
      </c>
      <c r="B20" s="41"/>
      <c r="C20" s="41"/>
      <c r="D20" s="42"/>
      <c r="E20" s="42"/>
      <c r="F20" s="15" t="s">
        <v>7</v>
      </c>
      <c r="G20" s="15" t="s">
        <v>8</v>
      </c>
    </row>
    <row r="21" spans="1:7" ht="12" customHeight="1">
      <c r="A21" s="43" t="s">
        <v>28</v>
      </c>
      <c r="B21" s="44">
        <f>'1_1_Salários'!B10</f>
        <v>4.5</v>
      </c>
      <c r="C21" s="25"/>
      <c r="D21" s="45"/>
      <c r="E21" s="45"/>
      <c r="F21" s="17"/>
      <c r="G21" s="17"/>
    </row>
    <row r="22" spans="1:7" ht="13.5" customHeight="1">
      <c r="A22" s="43" t="s">
        <v>2</v>
      </c>
      <c r="B22" s="13" t="s">
        <v>3</v>
      </c>
      <c r="C22" s="13" t="s">
        <v>4</v>
      </c>
      <c r="D22" s="14" t="s">
        <v>29</v>
      </c>
      <c r="E22" s="14" t="s">
        <v>30</v>
      </c>
      <c r="F22" s="13"/>
      <c r="G22" s="13"/>
    </row>
    <row r="23" spans="1:7" ht="12" customHeight="1">
      <c r="A23" s="25"/>
      <c r="B23" s="17"/>
      <c r="C23" s="13" t="s">
        <v>31</v>
      </c>
      <c r="D23" s="45"/>
      <c r="E23" s="45"/>
      <c r="F23" s="17"/>
      <c r="G23" s="17"/>
    </row>
    <row r="24" spans="1:7" ht="12" customHeight="1">
      <c r="A24" s="43" t="s">
        <v>32</v>
      </c>
      <c r="B24" s="17"/>
      <c r="C24" s="13"/>
      <c r="D24" s="45"/>
      <c r="E24" s="45"/>
      <c r="F24" s="17"/>
      <c r="G24" s="17"/>
    </row>
    <row r="25" spans="1:7" ht="12" customHeight="1">
      <c r="A25" s="25" t="s">
        <v>33</v>
      </c>
      <c r="B25" s="46">
        <f>C5</f>
        <v>43</v>
      </c>
      <c r="C25" s="47">
        <f>B25*44</f>
        <v>1892</v>
      </c>
      <c r="D25" s="19">
        <f>C25*B21</f>
        <v>8514</v>
      </c>
      <c r="E25" s="19">
        <f>-F8*0.06</f>
        <v>-3878.3967272727273</v>
      </c>
      <c r="F25" s="40">
        <f>D25+E25</f>
        <v>4635.6032727272723</v>
      </c>
      <c r="G25" s="21"/>
    </row>
    <row r="26" spans="1:7" ht="12" customHeight="1">
      <c r="A26" s="25" t="s">
        <v>34</v>
      </c>
      <c r="B26" s="47">
        <f>SUM(C6:C7)</f>
        <v>12</v>
      </c>
      <c r="C26" s="47">
        <f>B26*30</f>
        <v>360</v>
      </c>
      <c r="D26" s="19">
        <f>C26*B21</f>
        <v>1620</v>
      </c>
      <c r="E26" s="19">
        <f>-G8*0.06</f>
        <v>-1190.5775999999998</v>
      </c>
      <c r="F26" s="48"/>
      <c r="G26" s="40">
        <f>D26+E26</f>
        <v>429.42240000000015</v>
      </c>
    </row>
    <row r="27" spans="1:7" ht="12" customHeight="1">
      <c r="A27" s="25" t="s">
        <v>13</v>
      </c>
      <c r="B27" s="17"/>
      <c r="C27" s="17"/>
      <c r="D27" s="26"/>
      <c r="E27" s="26"/>
      <c r="F27" s="21"/>
      <c r="G27" s="21"/>
    </row>
    <row r="28" spans="1:7" ht="12" customHeight="1">
      <c r="A28" s="25" t="s">
        <v>26</v>
      </c>
      <c r="B28" s="17"/>
      <c r="C28" s="25"/>
      <c r="D28" s="26"/>
      <c r="E28" s="26"/>
      <c r="F28" s="40">
        <f>F25</f>
        <v>4635.6032727272723</v>
      </c>
      <c r="G28" s="40">
        <f>G26</f>
        <v>429.42240000000015</v>
      </c>
    </row>
    <row r="29" spans="1:7" ht="24.75">
      <c r="A29" s="8" t="s">
        <v>35</v>
      </c>
      <c r="B29" s="9"/>
      <c r="C29" s="10"/>
      <c r="D29" s="11"/>
      <c r="E29" s="11"/>
      <c r="F29" s="15" t="s">
        <v>7</v>
      </c>
      <c r="G29" s="15" t="s">
        <v>8</v>
      </c>
    </row>
    <row r="30" spans="1:7" ht="12" customHeight="1">
      <c r="A30" s="43" t="s">
        <v>36</v>
      </c>
      <c r="B30" s="20">
        <f>'1_1_Salários'!B13</f>
        <v>25.42</v>
      </c>
      <c r="C30" s="17"/>
      <c r="D30" s="45"/>
      <c r="E30" s="45"/>
      <c r="F30" s="17"/>
      <c r="G30" s="17"/>
    </row>
    <row r="31" spans="1:7" ht="12" customHeight="1">
      <c r="A31" s="43"/>
      <c r="B31" s="17"/>
      <c r="C31" s="25"/>
      <c r="D31" s="45"/>
      <c r="E31" s="45"/>
      <c r="F31" s="17"/>
      <c r="G31" s="17"/>
    </row>
    <row r="32" spans="1:7" ht="12" customHeight="1">
      <c r="A32" s="13" t="s">
        <v>2</v>
      </c>
      <c r="B32" s="13" t="s">
        <v>3</v>
      </c>
      <c r="C32" s="13" t="s">
        <v>4</v>
      </c>
      <c r="D32" s="14" t="s">
        <v>29</v>
      </c>
      <c r="E32" s="14" t="s">
        <v>37</v>
      </c>
      <c r="F32" s="13"/>
      <c r="G32" s="13"/>
    </row>
    <row r="33" spans="1:64" ht="12" customHeight="1">
      <c r="A33" s="25"/>
      <c r="B33" s="17"/>
      <c r="C33" s="13" t="s">
        <v>31</v>
      </c>
      <c r="D33" s="45"/>
      <c r="E33" s="45"/>
      <c r="F33" s="17"/>
      <c r="G33" s="17"/>
    </row>
    <row r="34" spans="1:64" ht="12" customHeight="1">
      <c r="A34" s="25" t="s">
        <v>38</v>
      </c>
      <c r="B34" s="17" t="s">
        <v>39</v>
      </c>
      <c r="C34" s="49"/>
      <c r="D34" s="50"/>
      <c r="E34" s="26"/>
      <c r="F34" s="21"/>
      <c r="G34" s="21"/>
    </row>
    <row r="35" spans="1:64" ht="12" customHeight="1">
      <c r="A35" s="25" t="s">
        <v>222</v>
      </c>
      <c r="B35" s="17"/>
      <c r="C35" s="25"/>
      <c r="D35" s="26"/>
      <c r="E35" s="14"/>
      <c r="F35" s="21"/>
      <c r="G35" s="21"/>
    </row>
    <row r="36" spans="1:64" ht="12" customHeight="1">
      <c r="A36" s="25" t="s">
        <v>40</v>
      </c>
      <c r="B36" s="47">
        <f>B25</f>
        <v>43</v>
      </c>
      <c r="C36" s="47">
        <f>22*B36</f>
        <v>946</v>
      </c>
      <c r="D36" s="19">
        <f>C36*B30</f>
        <v>24047.320000000003</v>
      </c>
      <c r="E36" s="19">
        <f>-D36*0.19</f>
        <v>-4568.9908000000005</v>
      </c>
      <c r="F36" s="40">
        <f>D36+E36</f>
        <v>19478.329200000004</v>
      </c>
      <c r="G36" s="21"/>
    </row>
    <row r="37" spans="1:64" ht="12" customHeight="1">
      <c r="A37" s="25" t="s">
        <v>41</v>
      </c>
      <c r="B37" s="47">
        <f>B26</f>
        <v>12</v>
      </c>
      <c r="C37" s="47">
        <f>15*B37</f>
        <v>180</v>
      </c>
      <c r="D37" s="19">
        <f>C37*B30</f>
        <v>4575.6000000000004</v>
      </c>
      <c r="E37" s="19">
        <f>-D37*0.19</f>
        <v>-869.36400000000003</v>
      </c>
      <c r="F37" s="21"/>
      <c r="G37" s="51">
        <f>D37+E37</f>
        <v>3706.2360000000003</v>
      </c>
    </row>
    <row r="38" spans="1:64" ht="12" customHeight="1">
      <c r="A38" s="25"/>
      <c r="B38" s="17"/>
      <c r="C38" s="25"/>
      <c r="D38" s="26"/>
      <c r="E38" s="26"/>
      <c r="F38" s="21"/>
      <c r="G38" s="21"/>
    </row>
    <row r="39" spans="1:64" ht="12" customHeight="1">
      <c r="A39" s="25" t="s">
        <v>26</v>
      </c>
      <c r="B39" s="17"/>
      <c r="C39" s="25"/>
      <c r="D39" s="26"/>
      <c r="E39" s="26"/>
      <c r="F39" s="40">
        <f>F36</f>
        <v>19478.329200000004</v>
      </c>
      <c r="G39" s="40">
        <f>G37</f>
        <v>3706.2360000000003</v>
      </c>
    </row>
    <row r="40" spans="1:64" ht="24.75">
      <c r="A40" s="8" t="s">
        <v>42</v>
      </c>
      <c r="B40" s="52"/>
      <c r="C40" s="8"/>
      <c r="D40" s="53"/>
      <c r="E40" s="53"/>
      <c r="F40" s="15" t="s">
        <v>7</v>
      </c>
      <c r="G40" s="15" t="s">
        <v>8</v>
      </c>
    </row>
    <row r="41" spans="1:64" ht="12" customHeight="1">
      <c r="A41" s="13" t="s">
        <v>2</v>
      </c>
      <c r="B41" s="13" t="s">
        <v>3</v>
      </c>
      <c r="C41" s="13" t="s">
        <v>4</v>
      </c>
      <c r="D41" s="14" t="s">
        <v>43</v>
      </c>
      <c r="E41" s="14" t="s">
        <v>44</v>
      </c>
      <c r="F41" s="13"/>
      <c r="G41" s="13"/>
    </row>
    <row r="42" spans="1:64" ht="12" customHeight="1">
      <c r="A42" s="25"/>
      <c r="B42" s="17"/>
      <c r="C42" s="13" t="s">
        <v>45</v>
      </c>
      <c r="D42" s="45"/>
      <c r="E42" s="45"/>
      <c r="F42" s="17"/>
      <c r="G42" s="17"/>
    </row>
    <row r="43" spans="1:64" ht="12" customHeight="1">
      <c r="A43" s="54" t="str">
        <f>'02_-_EPI'!A5</f>
        <v>01 - Calça</v>
      </c>
      <c r="B43" s="55" t="str">
        <f>'02_-_EPI'!B5</f>
        <v>unidade</v>
      </c>
      <c r="C43" s="116">
        <f>'02_-_EPI'!C5</f>
        <v>2</v>
      </c>
      <c r="D43" s="19">
        <f>'02_-_EPI'!D5</f>
        <v>44.9</v>
      </c>
      <c r="E43" s="19">
        <f t="shared" ref="E43:E53" si="0">C43*D43</f>
        <v>89.8</v>
      </c>
      <c r="F43" s="56"/>
      <c r="G43" s="5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row>
    <row r="44" spans="1:64" ht="12" customHeight="1">
      <c r="A44" s="54" t="str">
        <f>'02_-_EPI'!A6</f>
        <v>02 - Calçado</v>
      </c>
      <c r="B44" s="55" t="str">
        <f>'02_-_EPI'!B6</f>
        <v>par</v>
      </c>
      <c r="C44" s="116">
        <f>'02_-_EPI'!C6</f>
        <v>2</v>
      </c>
      <c r="D44" s="19">
        <f>'02_-_EPI'!D6</f>
        <v>100</v>
      </c>
      <c r="E44" s="19">
        <f t="shared" si="0"/>
        <v>200</v>
      </c>
      <c r="F44" s="56"/>
      <c r="G44" s="56"/>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row>
    <row r="45" spans="1:64" ht="12" customHeight="1">
      <c r="A45" s="54" t="str">
        <f>'02_-_EPI'!A7</f>
        <v>03 - Camiseta Manga Curta</v>
      </c>
      <c r="B45" s="55" t="str">
        <f>'02_-_EPI'!B7</f>
        <v>unidade</v>
      </c>
      <c r="C45" s="116">
        <f>'02_-_EPI'!C7</f>
        <v>3</v>
      </c>
      <c r="D45" s="19">
        <f>'02_-_EPI'!D7</f>
        <v>21.9</v>
      </c>
      <c r="E45" s="19">
        <f t="shared" si="0"/>
        <v>65.699999999999989</v>
      </c>
      <c r="F45" s="56"/>
      <c r="G45" s="56"/>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row>
    <row r="46" spans="1:64" ht="12" customHeight="1">
      <c r="A46" s="54" t="str">
        <f>'02_-_EPI'!A8</f>
        <v>04 - Camiseta Manga Longa</v>
      </c>
      <c r="B46" s="57" t="str">
        <f>'02_-_EPI'!B8</f>
        <v>unidade</v>
      </c>
      <c r="C46" s="116">
        <f>'02_-_EPI'!C8</f>
        <v>2</v>
      </c>
      <c r="D46" s="19">
        <f>'02_-_EPI'!D8</f>
        <v>21.9</v>
      </c>
      <c r="E46" s="19">
        <f t="shared" si="0"/>
        <v>43.8</v>
      </c>
      <c r="F46" s="56"/>
      <c r="G46" s="56"/>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row>
    <row r="47" spans="1:64" ht="12" customHeight="1">
      <c r="A47" s="54" t="str">
        <f>'02_-_EPI'!A9</f>
        <v>05 - Meias</v>
      </c>
      <c r="B47" s="57" t="str">
        <f>'02_-_EPI'!B9</f>
        <v>Par</v>
      </c>
      <c r="C47" s="116">
        <f>'02_-_EPI'!C9</f>
        <v>3</v>
      </c>
      <c r="D47" s="19">
        <f>'02_-_EPI'!D9</f>
        <v>18.899999999999999</v>
      </c>
      <c r="E47" s="19">
        <f t="shared" si="0"/>
        <v>56.699999999999996</v>
      </c>
      <c r="F47" s="56"/>
      <c r="G47" s="56"/>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row>
    <row r="48" spans="1:64" ht="12" customHeight="1">
      <c r="A48" s="54" t="str">
        <f>'02_-_EPI'!A10</f>
        <v>06 - Jaqueta para o frio ou Japona</v>
      </c>
      <c r="B48" s="57" t="str">
        <f>'02_-_EPI'!B10</f>
        <v>unidade</v>
      </c>
      <c r="C48" s="116">
        <f>'02_-_EPI'!C10</f>
        <v>1</v>
      </c>
      <c r="D48" s="19">
        <f>'02_-_EPI'!D10</f>
        <v>169</v>
      </c>
      <c r="E48" s="19">
        <f t="shared" si="0"/>
        <v>169</v>
      </c>
      <c r="F48" s="56"/>
      <c r="G48" s="56"/>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row>
    <row r="49" spans="1:64" ht="12" customHeight="1">
      <c r="A49" s="54" t="str">
        <f>'02_-_EPI'!A11</f>
        <v>07 -óculos</v>
      </c>
      <c r="B49" s="57" t="str">
        <f>'02_-_EPI'!B11</f>
        <v>unidade</v>
      </c>
      <c r="C49" s="116">
        <f>'02_-_EPI'!C11</f>
        <v>1</v>
      </c>
      <c r="D49" s="19">
        <f>'02_-_EPI'!D11</f>
        <v>5.9</v>
      </c>
      <c r="E49" s="19">
        <f t="shared" si="0"/>
        <v>5.9</v>
      </c>
      <c r="F49" s="56"/>
      <c r="G49" s="56"/>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row>
    <row r="50" spans="1:64" ht="12" customHeight="1">
      <c r="A50" s="54" t="str">
        <f>'02_-_EPI'!A12</f>
        <v>08-luva grossa de borracha cano longo</v>
      </c>
      <c r="B50" s="57" t="str">
        <f>'02_-_EPI'!B12</f>
        <v>par</v>
      </c>
      <c r="C50" s="116">
        <f>'02_-_EPI'!C12</f>
        <v>1</v>
      </c>
      <c r="D50" s="19">
        <f>'02_-_EPI'!D12</f>
        <v>9.4</v>
      </c>
      <c r="E50" s="19">
        <f t="shared" si="0"/>
        <v>9.4</v>
      </c>
      <c r="F50" s="56"/>
      <c r="G50" s="56"/>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row>
    <row r="51" spans="1:64" ht="12" customHeight="1">
      <c r="A51" s="54" t="str">
        <f>'02_-_EPI'!A13</f>
        <v>09- bota de borracha</v>
      </c>
      <c r="B51" s="57" t="str">
        <f>'02_-_EPI'!B13</f>
        <v>par</v>
      </c>
      <c r="C51" s="116">
        <f>'02_-_EPI'!C13</f>
        <v>1</v>
      </c>
      <c r="D51" s="19">
        <f>'02_-_EPI'!D13</f>
        <v>33.19</v>
      </c>
      <c r="E51" s="19">
        <f t="shared" si="0"/>
        <v>33.19</v>
      </c>
      <c r="F51" s="56"/>
      <c r="G51" s="56"/>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row>
    <row r="52" spans="1:64" ht="12" customHeight="1">
      <c r="A52" s="54" t="str">
        <f>'02_-_EPI'!A14</f>
        <v>10 – Avental</v>
      </c>
      <c r="B52" s="57" t="str">
        <f>'02_-_EPI'!B14</f>
        <v>unidade</v>
      </c>
      <c r="C52" s="116">
        <f>'02_-_EPI'!C14</f>
        <v>1</v>
      </c>
      <c r="D52" s="19">
        <f>'02_-_EPI'!D14</f>
        <v>35</v>
      </c>
      <c r="E52" s="19">
        <f t="shared" si="0"/>
        <v>35</v>
      </c>
      <c r="F52" s="56"/>
      <c r="G52" s="56"/>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row>
    <row r="53" spans="1:64" ht="12" customHeight="1">
      <c r="A53" s="54" t="str">
        <f>'02_-_EPI'!A15</f>
        <v>11- máscara</v>
      </c>
      <c r="B53" s="57" t="str">
        <f>'02_-_EPI'!B15</f>
        <v>caixa com 50 unid</v>
      </c>
      <c r="C53" s="116">
        <v>3</v>
      </c>
      <c r="D53" s="19">
        <f>'02_-_EPI'!D15</f>
        <v>10.9</v>
      </c>
      <c r="E53" s="19">
        <f t="shared" si="0"/>
        <v>32.700000000000003</v>
      </c>
      <c r="F53" s="56"/>
      <c r="G53" s="56"/>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row>
    <row r="54" spans="1:64" ht="12" customHeight="1">
      <c r="A54" s="58"/>
      <c r="B54" s="57"/>
      <c r="C54" s="57"/>
      <c r="D54" s="59"/>
      <c r="E54" s="59"/>
      <c r="F54" s="56"/>
      <c r="G54" s="56"/>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row>
    <row r="55" spans="1:64" ht="12" customHeight="1">
      <c r="A55" s="25" t="s">
        <v>61</v>
      </c>
      <c r="B55" s="17"/>
      <c r="C55" s="25"/>
      <c r="D55" s="26"/>
      <c r="E55" s="19">
        <f>SUM(E43:E53)</f>
        <v>741.19</v>
      </c>
      <c r="F55" s="21"/>
      <c r="G55" s="21"/>
    </row>
    <row r="56" spans="1:64" ht="12" customHeight="1">
      <c r="A56" s="25" t="s">
        <v>62</v>
      </c>
      <c r="B56" s="17"/>
      <c r="C56" s="25"/>
      <c r="D56" s="26"/>
      <c r="E56" s="60">
        <f>E55/12</f>
        <v>61.76583333333334</v>
      </c>
      <c r="F56" s="21"/>
      <c r="G56" s="21"/>
    </row>
    <row r="57" spans="1:64" ht="12" customHeight="1">
      <c r="A57" s="25" t="s">
        <v>63</v>
      </c>
      <c r="B57" s="47">
        <f>B36</f>
        <v>43</v>
      </c>
      <c r="C57" s="17" t="s">
        <v>64</v>
      </c>
      <c r="D57" s="26"/>
      <c r="E57" s="26"/>
      <c r="F57" s="19">
        <f>E56*B57</f>
        <v>2655.9308333333338</v>
      </c>
      <c r="G57" s="19">
        <f>E56*B58</f>
        <v>741.19</v>
      </c>
    </row>
    <row r="58" spans="1:64" ht="12" customHeight="1">
      <c r="A58" s="25" t="s">
        <v>65</v>
      </c>
      <c r="B58" s="47">
        <f>B37</f>
        <v>12</v>
      </c>
      <c r="C58" s="17" t="s">
        <v>64</v>
      </c>
      <c r="D58" s="26"/>
      <c r="E58" s="26"/>
      <c r="F58" s="21"/>
      <c r="G58" s="21"/>
    </row>
    <row r="59" spans="1:64" ht="12" customHeight="1">
      <c r="A59" s="25"/>
      <c r="B59" s="17"/>
      <c r="C59" s="25"/>
      <c r="D59" s="26"/>
      <c r="E59" s="26"/>
      <c r="F59" s="21"/>
      <c r="G59" s="21"/>
    </row>
    <row r="60" spans="1:64" ht="12" customHeight="1">
      <c r="A60" s="25" t="s">
        <v>26</v>
      </c>
      <c r="B60" s="17"/>
      <c r="C60" s="25"/>
      <c r="D60" s="26"/>
      <c r="E60" s="26"/>
      <c r="F60" s="40">
        <f>F57</f>
        <v>2655.9308333333338</v>
      </c>
      <c r="G60" s="40">
        <f>G57</f>
        <v>741.19</v>
      </c>
    </row>
    <row r="61" spans="1:64" ht="12" customHeight="1">
      <c r="A61" s="8" t="s">
        <v>66</v>
      </c>
      <c r="B61" s="8"/>
      <c r="C61" s="8"/>
      <c r="D61" s="52"/>
      <c r="E61" s="52"/>
      <c r="F61" s="52"/>
      <c r="G61" s="52"/>
    </row>
    <row r="62" spans="1:64" ht="12" customHeight="1">
      <c r="A62" s="58" t="s">
        <v>26</v>
      </c>
      <c r="B62" s="57"/>
      <c r="C62" s="58"/>
      <c r="D62" s="61"/>
      <c r="E62" s="61"/>
      <c r="F62" s="40">
        <f>F19+F28+F39+F60</f>
        <v>180056.62468649799</v>
      </c>
      <c r="G62" s="40">
        <f>G19+G28+G39+G60</f>
        <v>53114.321609625185</v>
      </c>
    </row>
    <row r="63" spans="1:64" ht="24.75">
      <c r="A63" s="8" t="s">
        <v>67</v>
      </c>
      <c r="B63" s="8"/>
      <c r="C63" s="8"/>
      <c r="D63" s="52"/>
      <c r="E63" s="52"/>
      <c r="F63" s="15" t="s">
        <v>7</v>
      </c>
      <c r="G63" s="15" t="s">
        <v>8</v>
      </c>
    </row>
    <row r="64" spans="1:64" ht="12" customHeight="1">
      <c r="A64" s="13" t="s">
        <v>2</v>
      </c>
      <c r="B64" s="13" t="s">
        <v>3</v>
      </c>
      <c r="C64" s="13" t="s">
        <v>4</v>
      </c>
      <c r="D64" s="14" t="s">
        <v>43</v>
      </c>
      <c r="E64" s="14" t="s">
        <v>44</v>
      </c>
      <c r="F64" s="13"/>
      <c r="G64" s="13"/>
    </row>
    <row r="65" spans="1:64" ht="12" customHeight="1">
      <c r="A65" s="13"/>
      <c r="B65" s="13"/>
      <c r="C65" s="13"/>
      <c r="D65" s="14"/>
      <c r="E65" s="14"/>
      <c r="F65" s="13"/>
      <c r="G65" s="13"/>
    </row>
    <row r="66" spans="1:64" ht="12" customHeight="1">
      <c r="A66" s="62" t="s">
        <v>68</v>
      </c>
      <c r="B66" s="61" t="s">
        <v>69</v>
      </c>
      <c r="C66" s="117">
        <f>'03_-_BDI'!B14*100</f>
        <v>19.047713014384659</v>
      </c>
      <c r="D66" s="19">
        <f>F62</f>
        <v>180056.62468649799</v>
      </c>
      <c r="E66" s="19">
        <f>D66*C66/100</f>
        <v>34296.669133671821</v>
      </c>
      <c r="F66" s="118"/>
      <c r="G66" s="118"/>
    </row>
    <row r="67" spans="1:64" ht="12" customHeight="1">
      <c r="A67" s="62" t="s">
        <v>70</v>
      </c>
      <c r="B67" s="61" t="s">
        <v>69</v>
      </c>
      <c r="C67" s="117">
        <f>'03_-_BDI'!B14*100</f>
        <v>19.047713014384659</v>
      </c>
      <c r="D67" s="19">
        <f>G62</f>
        <v>53114.321609625185</v>
      </c>
      <c r="E67" s="19">
        <f>D67*C67/100</f>
        <v>10117.063549738699</v>
      </c>
      <c r="F67" s="118"/>
      <c r="G67" s="118"/>
    </row>
    <row r="68" spans="1:64" ht="12" customHeight="1">
      <c r="A68" s="54"/>
      <c r="B68" s="54"/>
      <c r="C68" s="54"/>
      <c r="D68" s="118"/>
      <c r="E68" s="118"/>
      <c r="F68" s="21"/>
      <c r="G68" s="21"/>
    </row>
    <row r="69" spans="1:64" ht="12" customHeight="1">
      <c r="A69" s="58" t="s">
        <v>26</v>
      </c>
      <c r="B69" s="63"/>
      <c r="C69" s="63"/>
      <c r="D69" s="119"/>
      <c r="E69" s="119"/>
      <c r="F69" s="40">
        <f>E66</f>
        <v>34296.669133671821</v>
      </c>
      <c r="G69" s="40">
        <f>E67</f>
        <v>10117.063549738699</v>
      </c>
    </row>
    <row r="70" spans="1:64" ht="12" customHeight="1">
      <c r="A70" s="8" t="s">
        <v>71</v>
      </c>
      <c r="B70" s="91" t="s">
        <v>72</v>
      </c>
      <c r="C70" s="91"/>
      <c r="D70" s="64" t="s">
        <v>73</v>
      </c>
      <c r="E70" s="64"/>
      <c r="F70" s="52"/>
      <c r="G70" s="52"/>
    </row>
    <row r="71" spans="1:64" ht="12" customHeight="1">
      <c r="A71" s="58" t="s">
        <v>74</v>
      </c>
      <c r="B71" s="65">
        <f>F19+F28+F39</f>
        <v>177400.69385316464</v>
      </c>
      <c r="C71" s="120">
        <f>B71/B74</f>
        <v>0.82760890066841575</v>
      </c>
      <c r="D71" s="65">
        <f>G19+G28+G39</f>
        <v>52373.131609625183</v>
      </c>
      <c r="E71" s="66">
        <f>D71/D74</f>
        <v>0.82827746818494752</v>
      </c>
      <c r="F71" s="67"/>
      <c r="G71" s="67"/>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2" customHeight="1">
      <c r="A72" s="58" t="s">
        <v>75</v>
      </c>
      <c r="B72" s="65">
        <f>F60</f>
        <v>2655.9308333333338</v>
      </c>
      <c r="C72" s="120">
        <f>B72/B74</f>
        <v>1.2390436302609413E-2</v>
      </c>
      <c r="D72" s="68">
        <f>G60</f>
        <v>741.19</v>
      </c>
      <c r="E72" s="66">
        <f>D72/D74</f>
        <v>1.1721868786077633E-2</v>
      </c>
      <c r="F72" s="67"/>
      <c r="G72" s="67"/>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2.75" customHeight="1">
      <c r="A73" s="58" t="s">
        <v>76</v>
      </c>
      <c r="B73" s="69">
        <f>F69</f>
        <v>34296.669133671821</v>
      </c>
      <c r="C73" s="120">
        <f>B73/B74</f>
        <v>0.16000066302897481</v>
      </c>
      <c r="D73" s="68">
        <f>G69</f>
        <v>10117.063549738699</v>
      </c>
      <c r="E73" s="66">
        <f>D73/D74</f>
        <v>0.16000066302897481</v>
      </c>
      <c r="F73" s="67"/>
      <c r="G73" s="67"/>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2.75" customHeight="1">
      <c r="A74" s="70"/>
      <c r="B74" s="40">
        <f>SUM(B71:B73)</f>
        <v>214353.29382016981</v>
      </c>
      <c r="C74" s="71"/>
      <c r="D74" s="40">
        <f>SUM(D71:D73)</f>
        <v>63231.385159363883</v>
      </c>
      <c r="E74" s="61"/>
      <c r="F74" s="67"/>
      <c r="G74" s="67"/>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2" customHeight="1">
      <c r="A75" s="72"/>
      <c r="B75" s="58"/>
      <c r="C75" s="72"/>
      <c r="D75" s="67"/>
      <c r="E75" s="61"/>
      <c r="F75" s="67"/>
      <c r="G75" s="67"/>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2" customHeight="1">
      <c r="A76" s="58"/>
      <c r="B76" s="73" t="s">
        <v>3</v>
      </c>
      <c r="C76" s="73" t="s">
        <v>4</v>
      </c>
      <c r="D76" s="67" t="s">
        <v>77</v>
      </c>
      <c r="E76" s="67" t="s">
        <v>29</v>
      </c>
      <c r="F76" s="92" t="s">
        <v>78</v>
      </c>
      <c r="G76" s="9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24.75">
      <c r="A77" s="74" t="s">
        <v>79</v>
      </c>
      <c r="B77" s="75" t="s">
        <v>80</v>
      </c>
      <c r="C77" s="76">
        <f>C5</f>
        <v>43</v>
      </c>
      <c r="D77" s="77">
        <f>B74/C77</f>
        <v>4984.9603213992978</v>
      </c>
      <c r="E77" s="78">
        <f>D77*C77</f>
        <v>214353.29382016981</v>
      </c>
      <c r="F77" s="93">
        <f>E77*12</f>
        <v>2572239.525842038</v>
      </c>
      <c r="G77" s="93"/>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23.65" customHeight="1">
      <c r="A78" s="79" t="s">
        <v>81</v>
      </c>
      <c r="B78" s="57" t="s">
        <v>80</v>
      </c>
      <c r="C78" s="39">
        <f>SUM(C6:C7)</f>
        <v>12</v>
      </c>
      <c r="D78" s="80">
        <f>D74/C78</f>
        <v>5269.2820966136569</v>
      </c>
      <c r="E78" s="61">
        <f>D78*C78</f>
        <v>63231.385159363883</v>
      </c>
      <c r="F78" s="93">
        <f>E78*12</f>
        <v>758776.62191236659</v>
      </c>
      <c r="G78" s="93"/>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2" customHeight="1">
      <c r="F79" s="81" t="s">
        <v>82</v>
      </c>
      <c r="G79" s="83">
        <f>SUM(F77:F78)</f>
        <v>3331016.1477544047</v>
      </c>
    </row>
    <row r="80" spans="1:64" ht="12" customHeight="1">
      <c r="F80" s="84"/>
      <c r="G80" s="84"/>
    </row>
    <row r="81" spans="1:7" ht="12" customHeight="1">
      <c r="D81" s="94"/>
      <c r="E81" s="94"/>
    </row>
    <row r="82" spans="1:7" ht="12" customHeight="1">
      <c r="A82" s="85"/>
      <c r="F82" s="84"/>
      <c r="G82" s="84"/>
    </row>
    <row r="83" spans="1:7" ht="12" customHeight="1">
      <c r="A83" s="86"/>
      <c r="B83" s="87"/>
    </row>
    <row r="84" spans="1:7" ht="12" customHeight="1">
      <c r="A84" s="87"/>
      <c r="B84" s="87"/>
      <c r="C84" s="87"/>
      <c r="D84" s="88"/>
      <c r="E84" s="88"/>
    </row>
    <row r="85" spans="1:7" ht="12" customHeight="1">
      <c r="B85" s="89"/>
    </row>
    <row r="86" spans="1:7" ht="12" customHeight="1">
      <c r="B86" s="89"/>
    </row>
    <row r="87" spans="1:7" ht="12" customHeight="1">
      <c r="B87" s="89"/>
    </row>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6">
    <mergeCell ref="A1:F1"/>
    <mergeCell ref="B70:C70"/>
    <mergeCell ref="F76:G76"/>
    <mergeCell ref="F77:G77"/>
    <mergeCell ref="F78:G78"/>
    <mergeCell ref="D81:E81"/>
  </mergeCells>
  <printOptions horizontalCentered="1"/>
  <pageMargins left="0.51181102362204722" right="0.51181102362204722" top="0.81535433070866137" bottom="0.79527559055118113" header="0.52007874015748023" footer="0.5"/>
  <pageSetup paperSize="0" scale="72" fitToWidth="0" fitToHeight="0" pageOrder="overThenDown" orientation="portrait" horizontalDpi="0" verticalDpi="0" copies="0"/>
  <headerFooter alignWithMargins="0">
    <oddFooter>&amp;L_x000D_&amp;1#&amp;"Calibri"&amp;10&amp;K000000 Classification: General</oddFooter>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D4AA0-D050-4238-B968-B4186D24A794}">
  <dimension ref="A1:BL28"/>
  <sheetViews>
    <sheetView workbookViewId="0">
      <selection activeCell="D14" sqref="D14"/>
    </sheetView>
  </sheetViews>
  <sheetFormatPr defaultRowHeight="12.75" customHeight="1"/>
  <cols>
    <col min="1" max="1" width="37.7109375" style="97" customWidth="1"/>
    <col min="2" max="2" width="10.7109375" style="98" customWidth="1"/>
    <col min="3" max="3" width="14.28515625" style="99" customWidth="1"/>
    <col min="4" max="4" width="21.85546875" style="95" customWidth="1"/>
    <col min="5" max="5" width="11.5703125" style="95" customWidth="1"/>
    <col min="6" max="6" width="5.5703125" style="95" customWidth="1"/>
    <col min="7" max="7" width="11.140625" style="95" customWidth="1"/>
    <col min="8" max="8" width="13.5703125" style="95" customWidth="1"/>
    <col min="9" max="9" width="20.42578125" style="95" customWidth="1"/>
    <col min="10" max="10" width="14.28515625" style="95" customWidth="1"/>
    <col min="11" max="64" width="9.7109375" style="95" customWidth="1"/>
    <col min="65" max="1024" width="9.140625" customWidth="1"/>
  </cols>
  <sheetData>
    <row r="1" spans="1:64" ht="12.75" customHeight="1">
      <c r="A1" s="24"/>
      <c r="B1" s="121"/>
      <c r="C1" s="122"/>
      <c r="D1" s="25"/>
      <c r="E1" s="25"/>
      <c r="F1" s="7"/>
      <c r="G1" s="7"/>
      <c r="H1" s="7"/>
      <c r="I1" s="7"/>
      <c r="J1" s="7"/>
    </row>
    <row r="2" spans="1:64" ht="12.75" customHeight="1">
      <c r="A2" s="123" t="s">
        <v>83</v>
      </c>
      <c r="B2" s="124" t="s">
        <v>84</v>
      </c>
      <c r="C2" s="124"/>
      <c r="D2" s="124"/>
      <c r="E2" s="124"/>
      <c r="F2" s="7"/>
      <c r="G2" s="124" t="s">
        <v>85</v>
      </c>
      <c r="H2" s="124"/>
      <c r="I2" s="124"/>
      <c r="J2" s="124"/>
    </row>
    <row r="3" spans="1:64" ht="12.75" customHeight="1">
      <c r="A3" s="24"/>
      <c r="B3" s="125" t="s">
        <v>86</v>
      </c>
      <c r="C3" s="125"/>
      <c r="D3" s="125"/>
      <c r="E3" s="126">
        <v>1653.58</v>
      </c>
      <c r="F3" s="7"/>
      <c r="G3" s="125" t="s">
        <v>86</v>
      </c>
      <c r="H3" s="125"/>
      <c r="I3" s="125"/>
      <c r="J3" s="126">
        <f>E3</f>
        <v>1653.58</v>
      </c>
    </row>
    <row r="4" spans="1:64" ht="15">
      <c r="A4" s="73" t="s">
        <v>87</v>
      </c>
      <c r="B4" s="67" t="s">
        <v>88</v>
      </c>
      <c r="C4" s="127" t="s">
        <v>14</v>
      </c>
      <c r="D4" s="73" t="s">
        <v>89</v>
      </c>
      <c r="E4" s="73" t="s">
        <v>90</v>
      </c>
      <c r="F4" s="2"/>
      <c r="G4" s="67" t="s">
        <v>88</v>
      </c>
      <c r="H4" s="128" t="s">
        <v>14</v>
      </c>
      <c r="I4" s="73" t="s">
        <v>89</v>
      </c>
      <c r="J4" s="73" t="s">
        <v>90</v>
      </c>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row>
    <row r="5" spans="1:64" ht="15">
      <c r="A5" s="129"/>
      <c r="B5" s="130"/>
      <c r="C5" s="131">
        <v>0.4</v>
      </c>
      <c r="D5" s="132"/>
      <c r="E5" s="132"/>
      <c r="F5" s="2"/>
      <c r="G5" s="130"/>
      <c r="H5" s="133"/>
      <c r="I5" s="132"/>
      <c r="J5" s="132"/>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row>
    <row r="6" spans="1:64" ht="27.6" customHeight="1">
      <c r="A6" s="134" t="s">
        <v>91</v>
      </c>
      <c r="B6" s="135">
        <f>(E3/220)*B23</f>
        <v>1503.2545454545455</v>
      </c>
      <c r="C6" s="136">
        <f>40/100</f>
        <v>0.4</v>
      </c>
      <c r="D6" s="25" t="s">
        <v>92</v>
      </c>
      <c r="E6" s="137">
        <v>45658</v>
      </c>
      <c r="F6" s="2"/>
      <c r="G6" s="135">
        <f>(J3/220)*G23</f>
        <v>1653.58</v>
      </c>
      <c r="H6" s="131">
        <v>0.4</v>
      </c>
      <c r="I6" s="25" t="str">
        <f>D6</f>
        <v>RS000040/2025</v>
      </c>
      <c r="J6" s="137">
        <f>E6</f>
        <v>45658</v>
      </c>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row>
    <row r="7" spans="1:64" ht="12.75" customHeight="1">
      <c r="A7" s="24"/>
      <c r="B7" s="138"/>
      <c r="C7" s="122"/>
      <c r="D7" s="25"/>
      <c r="E7" s="25"/>
      <c r="F7" s="7"/>
      <c r="G7" s="138"/>
      <c r="H7" s="122"/>
      <c r="I7" s="25"/>
      <c r="J7" s="25"/>
    </row>
    <row r="8" spans="1:64" ht="12.75" customHeight="1">
      <c r="A8" s="139" t="s">
        <v>93</v>
      </c>
      <c r="B8" s="138"/>
      <c r="C8" s="122"/>
      <c r="D8" s="25"/>
      <c r="E8" s="25"/>
      <c r="F8" s="7"/>
      <c r="G8" s="138"/>
      <c r="H8" s="122"/>
      <c r="I8" s="25"/>
      <c r="J8" s="25"/>
    </row>
    <row r="9" spans="1:64" ht="12.75" customHeight="1">
      <c r="A9" s="140"/>
      <c r="B9" s="138"/>
      <c r="C9" s="122"/>
      <c r="D9" s="25"/>
      <c r="E9" s="25"/>
      <c r="F9" s="7"/>
      <c r="G9" s="138"/>
      <c r="H9" s="122"/>
      <c r="I9" s="25"/>
      <c r="J9" s="25"/>
    </row>
    <row r="10" spans="1:64" ht="25.5" customHeight="1">
      <c r="A10" s="141" t="s">
        <v>94</v>
      </c>
      <c r="B10" s="142">
        <v>4.5</v>
      </c>
      <c r="C10" s="122"/>
      <c r="D10" s="25"/>
      <c r="E10" s="25"/>
      <c r="F10" s="7"/>
      <c r="G10" s="142">
        <v>4.5</v>
      </c>
      <c r="H10" s="122"/>
      <c r="I10" s="25"/>
      <c r="J10" s="25"/>
    </row>
    <row r="11" spans="1:64" ht="12.75" customHeight="1">
      <c r="A11" s="24" t="s">
        <v>95</v>
      </c>
      <c r="B11" s="138"/>
      <c r="C11" s="122"/>
      <c r="D11" s="25"/>
      <c r="E11" s="25"/>
      <c r="F11" s="7"/>
      <c r="G11" s="138"/>
      <c r="H11" s="122"/>
      <c r="I11" s="25"/>
      <c r="J11" s="25"/>
    </row>
    <row r="12" spans="1:64" ht="12.75" customHeight="1">
      <c r="A12" s="24"/>
      <c r="B12" s="138"/>
      <c r="C12" s="122"/>
      <c r="D12" s="25"/>
      <c r="E12" s="25"/>
      <c r="F12" s="7"/>
      <c r="G12" s="138"/>
      <c r="H12" s="122"/>
      <c r="I12" s="25"/>
      <c r="J12" s="25"/>
    </row>
    <row r="13" spans="1:64" ht="12.75" customHeight="1">
      <c r="A13" s="139" t="s">
        <v>96</v>
      </c>
      <c r="B13" s="138">
        <v>25.42</v>
      </c>
      <c r="C13" s="122"/>
      <c r="D13" s="25"/>
      <c r="E13" s="25"/>
      <c r="F13" s="7"/>
      <c r="G13" s="138">
        <v>25.42</v>
      </c>
      <c r="H13" s="122"/>
      <c r="I13" s="25" t="s">
        <v>92</v>
      </c>
      <c r="J13" s="25"/>
    </row>
    <row r="14" spans="1:64" ht="12.75" customHeight="1">
      <c r="A14" s="25" t="s">
        <v>92</v>
      </c>
      <c r="B14" s="138"/>
      <c r="C14" s="122"/>
      <c r="D14" s="25"/>
      <c r="E14" s="25"/>
      <c r="F14" s="7"/>
      <c r="G14" s="138"/>
      <c r="H14" s="122"/>
      <c r="I14" s="25"/>
      <c r="J14" s="25"/>
    </row>
    <row r="15" spans="1:64" ht="15" customHeight="1">
      <c r="A15" s="25"/>
      <c r="B15" s="138"/>
      <c r="C15" s="122"/>
      <c r="D15" s="25"/>
      <c r="E15" s="25"/>
      <c r="F15" s="7"/>
      <c r="G15" s="138"/>
      <c r="H15" s="122"/>
      <c r="I15" s="25"/>
      <c r="J15" s="25"/>
    </row>
    <row r="16" spans="1:64" ht="12.75" customHeight="1">
      <c r="A16" s="143">
        <f>B13*0.81</f>
        <v>20.590200000000003</v>
      </c>
      <c r="B16" s="138"/>
      <c r="C16" s="122"/>
      <c r="D16" s="25"/>
      <c r="E16" s="25"/>
      <c r="F16" s="7"/>
      <c r="G16" s="138"/>
      <c r="H16" s="122"/>
      <c r="I16" s="25"/>
      <c r="J16" s="25"/>
    </row>
    <row r="17" spans="1:10" ht="12.75" customHeight="1">
      <c r="A17" s="24" t="s">
        <v>97</v>
      </c>
      <c r="B17" s="138"/>
      <c r="C17" s="122"/>
      <c r="D17" s="25"/>
      <c r="E17" s="25"/>
      <c r="F17" s="7"/>
      <c r="G17" s="138"/>
      <c r="H17" s="122"/>
      <c r="I17" s="25"/>
      <c r="J17" s="25"/>
    </row>
    <row r="18" spans="1:10" ht="12.75" customHeight="1">
      <c r="A18" s="24"/>
      <c r="B18" s="138"/>
      <c r="C18" s="122"/>
      <c r="D18" s="25"/>
      <c r="E18" s="25"/>
      <c r="F18" s="7"/>
      <c r="G18" s="138"/>
      <c r="H18" s="122"/>
      <c r="I18" s="25"/>
      <c r="J18" s="25"/>
    </row>
    <row r="19" spans="1:10" ht="12.75" customHeight="1">
      <c r="A19" s="24" t="s">
        <v>98</v>
      </c>
      <c r="B19" s="26">
        <v>24.1</v>
      </c>
      <c r="C19" s="122"/>
      <c r="D19" s="25"/>
      <c r="E19" s="25"/>
      <c r="F19" s="7"/>
      <c r="G19" s="26">
        <v>24.1</v>
      </c>
      <c r="H19" s="122"/>
      <c r="I19" s="25" t="s">
        <v>92</v>
      </c>
      <c r="J19" s="25"/>
    </row>
    <row r="20" spans="1:10" ht="15" customHeight="1">
      <c r="A20" s="25" t="s">
        <v>92</v>
      </c>
      <c r="B20" s="121"/>
      <c r="C20" s="122"/>
      <c r="D20" s="25"/>
      <c r="E20" s="25"/>
      <c r="F20" s="7"/>
      <c r="G20" s="121"/>
      <c r="H20" s="122"/>
      <c r="I20" s="25"/>
      <c r="J20" s="25"/>
    </row>
    <row r="21" spans="1:10" ht="12.75" customHeight="1">
      <c r="A21" s="24"/>
      <c r="B21" s="121"/>
      <c r="C21" s="122"/>
      <c r="D21" s="25"/>
      <c r="E21" s="25"/>
      <c r="F21" s="7"/>
      <c r="G21" s="121"/>
      <c r="H21" s="122"/>
      <c r="I21" s="25"/>
      <c r="J21" s="25"/>
    </row>
    <row r="22" spans="1:10" ht="12.75" customHeight="1">
      <c r="A22" s="123" t="s">
        <v>99</v>
      </c>
      <c r="B22" s="144" t="s">
        <v>10</v>
      </c>
      <c r="C22" s="144" t="s">
        <v>100</v>
      </c>
      <c r="D22" s="25"/>
      <c r="E22" s="25"/>
      <c r="F22" s="7"/>
      <c r="G22" s="144" t="s">
        <v>10</v>
      </c>
      <c r="H22" s="144" t="s">
        <v>100</v>
      </c>
      <c r="I22" s="25"/>
      <c r="J22" s="25"/>
    </row>
    <row r="23" spans="1:10" ht="12.75" customHeight="1">
      <c r="A23" s="141" t="s">
        <v>101</v>
      </c>
      <c r="B23" s="145">
        <v>200</v>
      </c>
      <c r="C23" s="146">
        <v>40</v>
      </c>
      <c r="D23" s="25"/>
      <c r="E23" s="25"/>
      <c r="F23" s="7"/>
      <c r="G23" s="145">
        <v>220</v>
      </c>
      <c r="H23" s="146">
        <v>44</v>
      </c>
      <c r="I23" s="25"/>
      <c r="J23" s="25"/>
    </row>
    <row r="28" spans="1:10" ht="12.75" customHeight="1">
      <c r="A28"/>
    </row>
  </sheetData>
  <mergeCells count="4">
    <mergeCell ref="B2:E2"/>
    <mergeCell ref="G2:J2"/>
    <mergeCell ref="B3:D3"/>
    <mergeCell ref="G3:I3"/>
  </mergeCells>
  <pageMargins left="0.51181102362204722" right="0.51181102362204722" top="1.0826771653543306" bottom="1.0826771653543306" header="0.78740157480314954" footer="0.78740157480314954"/>
  <pageSetup paperSize="0" scale="87" fitToWidth="0" fitToHeight="0" pageOrder="overThenDown" orientation="landscape" horizontalDpi="0" verticalDpi="0" copies="0"/>
  <headerFooter alignWithMargins="0">
    <oddFooter>&amp;L_x000D_&amp;1#&amp;"Calibri"&amp;10&amp;K000000 Classification: General</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83BD4-C5DF-409F-9991-AC3E99A09A1B}">
  <dimension ref="A1:BL76"/>
  <sheetViews>
    <sheetView topLeftCell="A52" workbookViewId="0">
      <selection activeCell="A73" sqref="A73:D76"/>
    </sheetView>
  </sheetViews>
  <sheetFormatPr defaultRowHeight="15" customHeight="1"/>
  <cols>
    <col min="1" max="1" width="40.5703125" style="101" customWidth="1"/>
    <col min="2" max="2" width="11" style="102" customWidth="1"/>
    <col min="3" max="3" width="58" style="102" hidden="1" customWidth="1"/>
    <col min="4" max="4" width="60.7109375" style="101" customWidth="1"/>
    <col min="5" max="5" width="3.140625" style="100" customWidth="1"/>
    <col min="6" max="6" width="40.5703125" style="100" customWidth="1"/>
    <col min="7" max="7" width="8.5703125" style="100" customWidth="1"/>
    <col min="8" max="64" width="9.7109375" style="100" customWidth="1"/>
    <col min="65" max="1023" width="12.140625" customWidth="1"/>
    <col min="1024" max="1024" width="9.140625" customWidth="1"/>
  </cols>
  <sheetData>
    <row r="1" spans="1:4" ht="12.75" customHeight="1">
      <c r="A1" s="147"/>
      <c r="B1" s="17"/>
      <c r="C1" s="17"/>
      <c r="D1" s="147"/>
    </row>
    <row r="2" spans="1:4" ht="12.75" customHeight="1">
      <c r="A2" s="148" t="s">
        <v>102</v>
      </c>
      <c r="B2" s="148"/>
      <c r="C2" s="148"/>
      <c r="D2" s="148"/>
    </row>
    <row r="3" spans="1:4" ht="13.5" customHeight="1">
      <c r="A3" s="149"/>
      <c r="B3" s="150"/>
      <c r="C3" s="150"/>
      <c r="D3" s="149"/>
    </row>
    <row r="4" spans="1:4" ht="13.5" customHeight="1">
      <c r="A4" s="151" t="s">
        <v>103</v>
      </c>
      <c r="B4" s="152" t="s">
        <v>104</v>
      </c>
      <c r="C4" s="73" t="s">
        <v>105</v>
      </c>
      <c r="D4" s="153" t="s">
        <v>106</v>
      </c>
    </row>
    <row r="5" spans="1:4" ht="12.75" customHeight="1">
      <c r="A5" s="154"/>
      <c r="B5" s="4"/>
      <c r="C5" s="4"/>
      <c r="D5" s="154"/>
    </row>
    <row r="6" spans="1:4" ht="12.75" customHeight="1">
      <c r="A6" s="155" t="s">
        <v>107</v>
      </c>
      <c r="B6" s="156">
        <v>20</v>
      </c>
      <c r="C6" s="17" t="s">
        <v>108</v>
      </c>
      <c r="D6" s="141" t="s">
        <v>109</v>
      </c>
    </row>
    <row r="7" spans="1:4" ht="12.75" customHeight="1">
      <c r="A7" s="155" t="s">
        <v>110</v>
      </c>
      <c r="B7" s="156">
        <v>8</v>
      </c>
      <c r="C7" s="17" t="s">
        <v>108</v>
      </c>
      <c r="D7" s="141" t="s">
        <v>111</v>
      </c>
    </row>
    <row r="8" spans="1:4" ht="12.75" customHeight="1">
      <c r="A8" s="147" t="s">
        <v>112</v>
      </c>
      <c r="B8" s="157">
        <v>1.5</v>
      </c>
      <c r="C8" s="17" t="s">
        <v>108</v>
      </c>
      <c r="D8" s="147" t="s">
        <v>113</v>
      </c>
    </row>
    <row r="9" spans="1:4" ht="12.75" customHeight="1">
      <c r="A9" s="147" t="s">
        <v>114</v>
      </c>
      <c r="B9" s="157">
        <v>1</v>
      </c>
      <c r="C9" s="17" t="s">
        <v>108</v>
      </c>
      <c r="D9" s="147" t="s">
        <v>115</v>
      </c>
    </row>
    <row r="10" spans="1:4" ht="12.75" customHeight="1">
      <c r="A10" s="147" t="s">
        <v>116</v>
      </c>
      <c r="B10" s="157">
        <v>0.6</v>
      </c>
      <c r="C10" s="17" t="s">
        <v>108</v>
      </c>
      <c r="D10" s="147" t="s">
        <v>117</v>
      </c>
    </row>
    <row r="11" spans="1:4" ht="12.75" customHeight="1">
      <c r="A11" s="147" t="s">
        <v>118</v>
      </c>
      <c r="B11" s="157">
        <v>0.2</v>
      </c>
      <c r="C11" s="17" t="s">
        <v>108</v>
      </c>
      <c r="D11" s="147" t="s">
        <v>119</v>
      </c>
    </row>
    <row r="12" spans="1:4" ht="25.5" customHeight="1">
      <c r="A12" s="147" t="s">
        <v>120</v>
      </c>
      <c r="B12" s="157">
        <v>2.5</v>
      </c>
      <c r="C12" s="17" t="s">
        <v>108</v>
      </c>
      <c r="D12" s="147" t="s">
        <v>121</v>
      </c>
    </row>
    <row r="13" spans="1:4" ht="12.75" customHeight="1">
      <c r="A13" s="147" t="s">
        <v>122</v>
      </c>
      <c r="B13" s="157">
        <v>3</v>
      </c>
      <c r="C13" s="17" t="s">
        <v>108</v>
      </c>
      <c r="D13" s="147" t="s">
        <v>123</v>
      </c>
    </row>
    <row r="14" spans="1:4" ht="12.75" customHeight="1">
      <c r="A14" s="158" t="s">
        <v>124</v>
      </c>
      <c r="B14" s="157">
        <v>0</v>
      </c>
      <c r="C14" s="159" t="s">
        <v>108</v>
      </c>
      <c r="D14" s="158" t="s">
        <v>125</v>
      </c>
    </row>
    <row r="15" spans="1:4" ht="13.5" customHeight="1">
      <c r="A15" s="160"/>
      <c r="B15" s="81"/>
      <c r="C15" s="17"/>
      <c r="D15" s="147"/>
    </row>
    <row r="16" spans="1:4" ht="13.5" customHeight="1">
      <c r="A16" s="161" t="s">
        <v>126</v>
      </c>
      <c r="B16" s="162">
        <f>SUM(B6:B14)</f>
        <v>36.799999999999997</v>
      </c>
      <c r="C16" s="163"/>
      <c r="D16" s="147"/>
    </row>
    <row r="17" spans="1:4" ht="13.5" customHeight="1">
      <c r="A17" s="149"/>
      <c r="B17" s="164"/>
      <c r="C17" s="150"/>
      <c r="D17" s="149"/>
    </row>
    <row r="18" spans="1:4" ht="13.5" customHeight="1">
      <c r="A18" s="151" t="s">
        <v>127</v>
      </c>
      <c r="B18" s="152" t="s">
        <v>104</v>
      </c>
      <c r="C18" s="73" t="s">
        <v>105</v>
      </c>
      <c r="D18" s="165"/>
    </row>
    <row r="19" spans="1:4" ht="12.75" customHeight="1">
      <c r="A19" s="154"/>
      <c r="B19" s="4"/>
      <c r="C19" s="4"/>
      <c r="D19" s="154"/>
    </row>
    <row r="20" spans="1:4" ht="25.5" customHeight="1">
      <c r="A20" s="155" t="s">
        <v>128</v>
      </c>
      <c r="B20" s="166">
        <v>8.33</v>
      </c>
      <c r="C20" s="17" t="s">
        <v>129</v>
      </c>
      <c r="D20" s="141" t="s">
        <v>130</v>
      </c>
    </row>
    <row r="21" spans="1:4" ht="12.75" customHeight="1">
      <c r="A21" s="155" t="s">
        <v>131</v>
      </c>
      <c r="B21" s="166">
        <v>2.7770000000000001</v>
      </c>
      <c r="C21" s="17" t="s">
        <v>132</v>
      </c>
      <c r="D21" s="147" t="s">
        <v>133</v>
      </c>
    </row>
    <row r="22" spans="1:4" ht="12.75" customHeight="1">
      <c r="A22" s="167" t="s">
        <v>134</v>
      </c>
      <c r="B22" s="168">
        <f>(B6+B7)*(B20+B21)/100</f>
        <v>3.1099599999999996</v>
      </c>
      <c r="C22" s="17" t="s">
        <v>135</v>
      </c>
      <c r="D22" s="147" t="s">
        <v>136</v>
      </c>
    </row>
    <row r="23" spans="1:4" ht="12.75" customHeight="1">
      <c r="A23" s="158" t="s">
        <v>137</v>
      </c>
      <c r="B23" s="169">
        <v>0</v>
      </c>
      <c r="C23" s="159" t="s">
        <v>108</v>
      </c>
      <c r="D23" s="158" t="s">
        <v>125</v>
      </c>
    </row>
    <row r="24" spans="1:4" ht="13.5" customHeight="1">
      <c r="A24" s="160"/>
      <c r="B24" s="81"/>
      <c r="C24" s="17"/>
      <c r="D24" s="147"/>
    </row>
    <row r="25" spans="1:4" ht="13.5" customHeight="1">
      <c r="A25" s="161" t="s">
        <v>138</v>
      </c>
      <c r="B25" s="170">
        <f>SUM(B20:B23)</f>
        <v>14.216959999999998</v>
      </c>
      <c r="C25" s="163"/>
      <c r="D25" s="147"/>
    </row>
    <row r="26" spans="1:4" ht="13.5" customHeight="1">
      <c r="A26" s="149"/>
      <c r="B26" s="164"/>
      <c r="C26" s="150"/>
      <c r="D26" s="149"/>
    </row>
    <row r="27" spans="1:4" ht="13.5" customHeight="1">
      <c r="A27" s="171" t="s">
        <v>139</v>
      </c>
      <c r="B27" s="52" t="s">
        <v>104</v>
      </c>
      <c r="C27" s="73" t="s">
        <v>105</v>
      </c>
      <c r="D27" s="172"/>
    </row>
    <row r="28" spans="1:4" ht="12.75" customHeight="1">
      <c r="A28" s="154"/>
      <c r="B28" s="4"/>
      <c r="C28" s="4"/>
      <c r="D28" s="154"/>
    </row>
    <row r="29" spans="1:4" ht="12.75" customHeight="1">
      <c r="A29" s="165" t="s">
        <v>140</v>
      </c>
      <c r="B29" s="173">
        <v>0.03</v>
      </c>
      <c r="C29" s="17" t="s">
        <v>141</v>
      </c>
      <c r="D29" s="147" t="s">
        <v>142</v>
      </c>
    </row>
    <row r="30" spans="1:4" ht="12.75" customHeight="1">
      <c r="A30" s="158" t="s">
        <v>143</v>
      </c>
      <c r="B30" s="169">
        <v>0</v>
      </c>
      <c r="C30" s="159"/>
      <c r="D30" s="158" t="s">
        <v>125</v>
      </c>
    </row>
    <row r="31" spans="1:4" ht="12.75" customHeight="1">
      <c r="A31" s="16" t="s">
        <v>144</v>
      </c>
      <c r="B31" s="174">
        <f>SUM(B29:B30)</f>
        <v>0.03</v>
      </c>
      <c r="C31" s="81" t="s">
        <v>145</v>
      </c>
      <c r="D31" s="147" t="s">
        <v>108</v>
      </c>
    </row>
    <row r="32" spans="1:4" ht="12.75" customHeight="1">
      <c r="A32" s="16" t="s">
        <v>146</v>
      </c>
      <c r="B32" s="174">
        <f>(B6+B7)*B31/100</f>
        <v>8.3999999999999995E-3</v>
      </c>
      <c r="C32" s="17" t="s">
        <v>147</v>
      </c>
      <c r="D32" s="147" t="s">
        <v>108</v>
      </c>
    </row>
    <row r="33" spans="1:4" ht="13.5" customHeight="1">
      <c r="A33" s="147"/>
      <c r="B33" s="150"/>
      <c r="C33" s="17"/>
      <c r="D33" s="147"/>
    </row>
    <row r="34" spans="1:4" ht="13.5" customHeight="1">
      <c r="A34" s="161" t="s">
        <v>148</v>
      </c>
      <c r="B34" s="162">
        <f>SUM(B31:C32)</f>
        <v>3.8399999999999997E-2</v>
      </c>
      <c r="C34" s="163"/>
      <c r="D34" s="147"/>
    </row>
    <row r="35" spans="1:4" ht="13.5" customHeight="1">
      <c r="A35" s="175"/>
      <c r="B35" s="176"/>
      <c r="C35" s="177"/>
      <c r="D35" s="178"/>
    </row>
    <row r="36" spans="1:4" ht="13.5" customHeight="1">
      <c r="A36" s="179" t="s">
        <v>149</v>
      </c>
      <c r="B36" s="73" t="s">
        <v>104</v>
      </c>
      <c r="C36" s="152" t="s">
        <v>105</v>
      </c>
      <c r="D36" s="165"/>
    </row>
    <row r="37" spans="1:4" ht="12.75" customHeight="1">
      <c r="A37" s="160"/>
      <c r="B37" s="81"/>
      <c r="C37" s="4"/>
      <c r="D37" s="154"/>
    </row>
    <row r="38" spans="1:4" ht="25.5" customHeight="1">
      <c r="A38" s="155" t="s">
        <v>150</v>
      </c>
      <c r="B38" s="166">
        <v>0.46</v>
      </c>
      <c r="C38" s="17" t="s">
        <v>151</v>
      </c>
      <c r="D38" s="141" t="s">
        <v>152</v>
      </c>
    </row>
    <row r="39" spans="1:4" ht="25.5" customHeight="1">
      <c r="A39" s="155" t="s">
        <v>153</v>
      </c>
      <c r="B39" s="156">
        <v>0.04</v>
      </c>
      <c r="C39" s="17" t="s">
        <v>154</v>
      </c>
      <c r="D39" s="147" t="s">
        <v>155</v>
      </c>
    </row>
    <row r="40" spans="1:4" ht="25.5" customHeight="1">
      <c r="A40" s="155" t="s">
        <v>156</v>
      </c>
      <c r="B40" s="156">
        <v>0.02</v>
      </c>
      <c r="C40" s="17" t="s">
        <v>157</v>
      </c>
      <c r="D40" s="147" t="s">
        <v>158</v>
      </c>
    </row>
    <row r="41" spans="1:4" ht="12.75" customHeight="1">
      <c r="A41" s="155" t="s">
        <v>159</v>
      </c>
      <c r="B41" s="156">
        <v>1.8499999999999999E-2</v>
      </c>
      <c r="C41" s="17" t="s">
        <v>160</v>
      </c>
      <c r="D41" s="147" t="s">
        <v>161</v>
      </c>
    </row>
    <row r="42" spans="1:4" ht="18" customHeight="1">
      <c r="A42" s="155" t="s">
        <v>162</v>
      </c>
      <c r="B42" s="166">
        <v>3.44</v>
      </c>
      <c r="C42" s="17" t="s">
        <v>163</v>
      </c>
      <c r="D42" s="147" t="s">
        <v>164</v>
      </c>
    </row>
    <row r="43" spans="1:4" ht="12.75" customHeight="1">
      <c r="A43" s="158" t="s">
        <v>165</v>
      </c>
      <c r="B43" s="180">
        <v>0</v>
      </c>
      <c r="C43" s="159"/>
      <c r="D43" s="158" t="s">
        <v>125</v>
      </c>
    </row>
    <row r="44" spans="1:4" ht="13.5" customHeight="1">
      <c r="A44" s="165"/>
      <c r="B44" s="181"/>
      <c r="C44" s="17"/>
      <c r="D44" s="147"/>
    </row>
    <row r="45" spans="1:4" ht="13.5" customHeight="1">
      <c r="A45" s="179" t="s">
        <v>166</v>
      </c>
      <c r="B45" s="162">
        <f>SUM(B38:B43)</f>
        <v>3.9784999999999999</v>
      </c>
      <c r="C45" s="163"/>
      <c r="D45" s="147"/>
    </row>
    <row r="46" spans="1:4" ht="13.5" customHeight="1">
      <c r="A46" s="149"/>
      <c r="B46" s="164"/>
      <c r="C46" s="150"/>
      <c r="D46" s="149"/>
    </row>
    <row r="47" spans="1:4" ht="13.5" customHeight="1">
      <c r="A47" s="179" t="s">
        <v>167</v>
      </c>
      <c r="B47" s="73" t="s">
        <v>104</v>
      </c>
      <c r="C47" s="152" t="s">
        <v>105</v>
      </c>
      <c r="D47" s="182"/>
    </row>
    <row r="48" spans="1:4" ht="12.75" customHeight="1">
      <c r="A48" s="154"/>
      <c r="B48" s="4"/>
      <c r="C48" s="4"/>
      <c r="D48" s="154"/>
    </row>
    <row r="49" spans="1:4" ht="12.75" customHeight="1">
      <c r="A49" s="155" t="s">
        <v>168</v>
      </c>
      <c r="B49" s="166">
        <v>8.33</v>
      </c>
      <c r="C49" s="17" t="s">
        <v>169</v>
      </c>
      <c r="D49" s="147" t="s">
        <v>170</v>
      </c>
    </row>
    <row r="50" spans="1:4" ht="25.5" customHeight="1">
      <c r="A50" s="155" t="s">
        <v>171</v>
      </c>
      <c r="B50" s="166">
        <v>1.66</v>
      </c>
      <c r="C50" s="183" t="s">
        <v>172</v>
      </c>
      <c r="D50" s="147" t="s">
        <v>173</v>
      </c>
    </row>
    <row r="51" spans="1:4" ht="12.75" customHeight="1">
      <c r="A51" s="155" t="s">
        <v>174</v>
      </c>
      <c r="B51" s="166">
        <v>1.7399999999999999E-2</v>
      </c>
      <c r="C51" s="184" t="s">
        <v>175</v>
      </c>
      <c r="D51" s="147" t="s">
        <v>176</v>
      </c>
    </row>
    <row r="52" spans="1:4" ht="12.75" customHeight="1">
      <c r="A52" s="155" t="s">
        <v>177</v>
      </c>
      <c r="B52" s="166">
        <v>0.28000000000000003</v>
      </c>
      <c r="C52" s="17" t="s">
        <v>178</v>
      </c>
      <c r="D52" s="147" t="s">
        <v>179</v>
      </c>
    </row>
    <row r="53" spans="1:4" ht="38.25" customHeight="1">
      <c r="A53" s="155" t="s">
        <v>180</v>
      </c>
      <c r="B53" s="166">
        <v>0.03</v>
      </c>
      <c r="C53" s="17" t="s">
        <v>181</v>
      </c>
      <c r="D53" s="147" t="s">
        <v>182</v>
      </c>
    </row>
    <row r="54" spans="1:4" ht="12.75" customHeight="1">
      <c r="A54" s="158" t="s">
        <v>183</v>
      </c>
      <c r="B54" s="169">
        <v>0</v>
      </c>
      <c r="C54" s="159"/>
      <c r="D54" s="158" t="s">
        <v>125</v>
      </c>
    </row>
    <row r="55" spans="1:4" ht="12.75" customHeight="1">
      <c r="A55" s="185" t="s">
        <v>184</v>
      </c>
      <c r="B55" s="162">
        <f>SUM(B49:B54)</f>
        <v>10.317399999999999</v>
      </c>
      <c r="C55" s="17" t="s">
        <v>185</v>
      </c>
      <c r="D55" s="147" t="s">
        <v>108</v>
      </c>
    </row>
    <row r="56" spans="1:4" ht="12.75" customHeight="1">
      <c r="A56" s="186" t="s">
        <v>186</v>
      </c>
      <c r="B56" s="162">
        <f>(B6+B7)*B55/100</f>
        <v>2.8888720000000001</v>
      </c>
      <c r="C56" s="17" t="s">
        <v>187</v>
      </c>
      <c r="D56" s="147"/>
    </row>
    <row r="57" spans="1:4" ht="13.5" customHeight="1">
      <c r="A57" s="160"/>
      <c r="B57" s="81"/>
      <c r="C57" s="150"/>
      <c r="D57" s="149"/>
    </row>
    <row r="58" spans="1:4" ht="13.5" customHeight="1">
      <c r="A58" s="161" t="s">
        <v>188</v>
      </c>
      <c r="B58" s="162">
        <f>SUM(B55:B56)</f>
        <v>13.206271999999998</v>
      </c>
      <c r="C58" s="163"/>
      <c r="D58" s="147"/>
    </row>
    <row r="59" spans="1:4" ht="12.75" customHeight="1">
      <c r="A59" s="154"/>
      <c r="B59" s="4"/>
      <c r="C59" s="4"/>
      <c r="D59" s="187"/>
    </row>
    <row r="60" spans="1:4" ht="13.5" customHeight="1">
      <c r="A60" s="149"/>
      <c r="B60" s="150"/>
      <c r="C60" s="150"/>
      <c r="D60" s="149"/>
    </row>
    <row r="61" spans="1:4" ht="26.25" customHeight="1">
      <c r="A61" s="188" t="s">
        <v>189</v>
      </c>
      <c r="B61" s="42" t="s">
        <v>104</v>
      </c>
      <c r="C61" s="189"/>
      <c r="D61" s="172"/>
    </row>
    <row r="62" spans="1:4" ht="12.75" customHeight="1">
      <c r="A62" s="147"/>
      <c r="B62" s="17"/>
      <c r="C62" s="17"/>
      <c r="D62" s="154"/>
    </row>
    <row r="63" spans="1:4" ht="12.75" customHeight="1">
      <c r="A63" s="186" t="s">
        <v>103</v>
      </c>
      <c r="B63" s="190">
        <f>B16</f>
        <v>36.799999999999997</v>
      </c>
      <c r="C63" s="17"/>
      <c r="D63" s="147"/>
    </row>
    <row r="64" spans="1:4" ht="12.75" customHeight="1">
      <c r="A64" s="186" t="s">
        <v>127</v>
      </c>
      <c r="B64" s="190">
        <f>B25</f>
        <v>14.216959999999998</v>
      </c>
      <c r="C64" s="17"/>
      <c r="D64" s="147"/>
    </row>
    <row r="65" spans="1:64" ht="12.75" customHeight="1">
      <c r="A65" s="186" t="s">
        <v>139</v>
      </c>
      <c r="B65" s="190">
        <f>B34</f>
        <v>3.8399999999999997E-2</v>
      </c>
      <c r="C65" s="17"/>
      <c r="D65" s="147"/>
    </row>
    <row r="66" spans="1:64" ht="12.75" customHeight="1">
      <c r="A66" s="186" t="s">
        <v>190</v>
      </c>
      <c r="B66" s="190">
        <f>B45</f>
        <v>3.9784999999999999</v>
      </c>
      <c r="C66" s="17"/>
      <c r="D66" s="147"/>
    </row>
    <row r="67" spans="1:64" ht="12.75" customHeight="1">
      <c r="A67" s="186" t="s">
        <v>167</v>
      </c>
      <c r="B67" s="190">
        <f>B58</f>
        <v>13.206271999999998</v>
      </c>
      <c r="C67" s="17"/>
      <c r="D67" s="147"/>
    </row>
    <row r="68" spans="1:64" ht="13.5" customHeight="1">
      <c r="A68" s="151"/>
      <c r="B68" s="191">
        <f>SUM(B63:B67)</f>
        <v>68.240131999999988</v>
      </c>
      <c r="C68" s="17"/>
      <c r="D68" s="147"/>
    </row>
    <row r="69" spans="1:64" ht="13.5" customHeight="1">
      <c r="A69" s="161" t="s">
        <v>191</v>
      </c>
      <c r="B69" s="162">
        <f>B68</f>
        <v>68.240131999999988</v>
      </c>
      <c r="C69" s="163"/>
      <c r="D69" s="147"/>
    </row>
    <row r="70" spans="1:64" ht="12.75" customHeight="1">
      <c r="A70" s="149"/>
      <c r="B70" s="164"/>
      <c r="C70" s="150"/>
      <c r="D70" s="192"/>
    </row>
    <row r="71" spans="1:64" ht="15" customHeight="1">
      <c r="A71" s="105" t="s">
        <v>192</v>
      </c>
      <c r="B71" s="105"/>
      <c r="C71" s="105"/>
      <c r="D71" s="105"/>
    </row>
    <row r="72" spans="1:64" ht="29.25" customHeight="1">
      <c r="A72" s="105"/>
      <c r="B72" s="105"/>
      <c r="C72" s="105"/>
      <c r="D72" s="105"/>
    </row>
    <row r="73" spans="1:64" s="104" customFormat="1" ht="11.1" customHeight="1">
      <c r="A73" s="193" t="s">
        <v>193</v>
      </c>
      <c r="B73" s="193"/>
      <c r="C73" s="193"/>
      <c r="D73" s="19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row>
    <row r="74" spans="1:64" s="104" customFormat="1" ht="13.35" customHeight="1">
      <c r="A74" s="193"/>
      <c r="B74" s="193"/>
      <c r="C74" s="193"/>
      <c r="D74" s="193"/>
      <c r="E74" s="103"/>
      <c r="F74" s="103"/>
      <c r="G74" s="103"/>
      <c r="H74" s="103"/>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row>
    <row r="75" spans="1:64" s="104" customFormat="1" ht="12.75" customHeight="1">
      <c r="A75" s="193"/>
      <c r="B75" s="193"/>
      <c r="C75" s="193"/>
      <c r="D75" s="19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row>
    <row r="76" spans="1:64" ht="17.100000000000001" customHeight="1">
      <c r="A76" s="193"/>
      <c r="B76" s="193"/>
      <c r="C76" s="193"/>
      <c r="D76" s="193"/>
    </row>
  </sheetData>
  <mergeCells count="3">
    <mergeCell ref="A2:D2"/>
    <mergeCell ref="A71:D72"/>
    <mergeCell ref="A73:D76"/>
  </mergeCells>
  <pageMargins left="0.34015748031496068" right="0.25000000000000006" top="1.0826771653543306" bottom="1.0826771653543306" header="0.78740157480314954" footer="0.78740157480314954"/>
  <pageSetup paperSize="0" scale="90" fitToWidth="0" fitToHeight="0" pageOrder="overThenDown" orientation="portrait" horizontalDpi="0" verticalDpi="0" copies="0"/>
  <headerFooter alignWithMargins="0">
    <oddFooter>&amp;L_x000D_&amp;1#&amp;"Calibri"&amp;10&amp;K000000 Classification: General</oddFooter>
  </headerFooter>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158F9-FAA6-46CC-971E-E0B7CBA8D64B}">
  <dimension ref="A1:BL17"/>
  <sheetViews>
    <sheetView workbookViewId="0">
      <selection sqref="A1:E17"/>
    </sheetView>
  </sheetViews>
  <sheetFormatPr defaultRowHeight="15" customHeight="1"/>
  <cols>
    <col min="1" max="1" width="33" customWidth="1"/>
    <col min="2" max="2" width="16.140625" customWidth="1"/>
    <col min="3" max="3" width="15" style="112" customWidth="1"/>
    <col min="4" max="4" width="12.5703125" customWidth="1"/>
    <col min="5" max="5" width="11.85546875" customWidth="1"/>
    <col min="6" max="6" width="17.140625" style="111" hidden="1" customWidth="1"/>
    <col min="7" max="64" width="9.7109375" customWidth="1"/>
    <col min="65" max="1024" width="9.140625" customWidth="1"/>
  </cols>
  <sheetData>
    <row r="1" spans="1:64" ht="15" customHeight="1">
      <c r="A1" s="194" t="s">
        <v>194</v>
      </c>
      <c r="B1" s="194"/>
      <c r="C1" s="194"/>
      <c r="D1" s="194"/>
      <c r="E1" s="194"/>
      <c r="F1" s="106"/>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row>
    <row r="2" spans="1:64" ht="15" customHeight="1">
      <c r="A2" s="72"/>
      <c r="B2" s="57"/>
      <c r="C2" s="57"/>
      <c r="D2" s="62"/>
      <c r="E2" s="62"/>
      <c r="F2" s="106"/>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row>
    <row r="3" spans="1:64" ht="15" customHeight="1">
      <c r="A3" s="73" t="s">
        <v>2</v>
      </c>
      <c r="B3" s="73" t="s">
        <v>3</v>
      </c>
      <c r="C3" s="73" t="s">
        <v>4</v>
      </c>
      <c r="D3" s="67" t="s">
        <v>43</v>
      </c>
      <c r="E3" s="67" t="s">
        <v>44</v>
      </c>
      <c r="F3" s="106"/>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64" ht="15" customHeight="1">
      <c r="A4" s="73"/>
      <c r="B4" s="73"/>
      <c r="C4" s="73"/>
      <c r="D4" s="67"/>
      <c r="E4" s="67"/>
      <c r="F4" s="106"/>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64" ht="15" customHeight="1">
      <c r="A5" s="54" t="s">
        <v>46</v>
      </c>
      <c r="B5" s="55" t="s">
        <v>47</v>
      </c>
      <c r="C5" s="195">
        <v>2</v>
      </c>
      <c r="D5" s="196">
        <v>44.9</v>
      </c>
      <c r="E5" s="196">
        <f t="shared" ref="E5:E15" si="0">C5*D5</f>
        <v>89.8</v>
      </c>
      <c r="F5" s="106" t="s">
        <v>195</v>
      </c>
      <c r="G5" s="107"/>
      <c r="H5" s="107"/>
      <c r="I5" s="108"/>
      <c r="J5" s="109"/>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row>
    <row r="6" spans="1:64" ht="15" customHeight="1">
      <c r="A6" s="54" t="s">
        <v>48</v>
      </c>
      <c r="B6" s="55" t="s">
        <v>49</v>
      </c>
      <c r="C6" s="195">
        <v>2</v>
      </c>
      <c r="D6" s="196">
        <v>100</v>
      </c>
      <c r="E6" s="196">
        <f t="shared" si="0"/>
        <v>200</v>
      </c>
      <c r="F6" s="106" t="s">
        <v>196</v>
      </c>
      <c r="G6" s="107"/>
      <c r="H6" s="107"/>
      <c r="I6" s="108"/>
      <c r="J6" s="109"/>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row>
    <row r="7" spans="1:64" ht="15" customHeight="1">
      <c r="A7" s="54" t="s">
        <v>50</v>
      </c>
      <c r="B7" s="55" t="s">
        <v>47</v>
      </c>
      <c r="C7" s="195">
        <v>3</v>
      </c>
      <c r="D7" s="196">
        <v>21.9</v>
      </c>
      <c r="E7" s="196">
        <f t="shared" si="0"/>
        <v>65.699999999999989</v>
      </c>
      <c r="F7" s="106" t="s">
        <v>195</v>
      </c>
      <c r="G7" s="107"/>
      <c r="H7" s="107"/>
      <c r="I7" s="108"/>
      <c r="J7" s="109"/>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row>
    <row r="8" spans="1:64" ht="15" customHeight="1">
      <c r="A8" s="58" t="s">
        <v>51</v>
      </c>
      <c r="B8" s="57" t="s">
        <v>47</v>
      </c>
      <c r="C8" s="195">
        <v>2</v>
      </c>
      <c r="D8" s="61">
        <v>21.9</v>
      </c>
      <c r="E8" s="196">
        <f t="shared" si="0"/>
        <v>43.8</v>
      </c>
      <c r="F8" s="106" t="s">
        <v>195</v>
      </c>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row>
    <row r="9" spans="1:64" ht="15" customHeight="1">
      <c r="A9" s="58" t="s">
        <v>52</v>
      </c>
      <c r="B9" s="57" t="s">
        <v>53</v>
      </c>
      <c r="C9" s="195">
        <v>3</v>
      </c>
      <c r="D9" s="61">
        <v>18.899999999999999</v>
      </c>
      <c r="E9" s="196">
        <f t="shared" si="0"/>
        <v>56.699999999999996</v>
      </c>
      <c r="F9" s="106" t="s">
        <v>197</v>
      </c>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row>
    <row r="10" spans="1:64" ht="15" customHeight="1">
      <c r="A10" s="58" t="s">
        <v>54</v>
      </c>
      <c r="B10" s="57" t="s">
        <v>47</v>
      </c>
      <c r="C10" s="195">
        <v>1</v>
      </c>
      <c r="D10" s="61">
        <v>169</v>
      </c>
      <c r="E10" s="196">
        <f t="shared" si="0"/>
        <v>169</v>
      </c>
      <c r="F10" s="106" t="s">
        <v>198</v>
      </c>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row>
    <row r="11" spans="1:64" ht="15" customHeight="1">
      <c r="A11" s="58" t="s">
        <v>55</v>
      </c>
      <c r="B11" s="57" t="s">
        <v>47</v>
      </c>
      <c r="C11" s="195">
        <v>1</v>
      </c>
      <c r="D11" s="61">
        <v>5.9</v>
      </c>
      <c r="E11" s="196">
        <f t="shared" si="0"/>
        <v>5.9</v>
      </c>
      <c r="F11" s="106" t="s">
        <v>199</v>
      </c>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row>
    <row r="12" spans="1:64" ht="15" customHeight="1">
      <c r="A12" s="58" t="s">
        <v>56</v>
      </c>
      <c r="B12" s="57" t="s">
        <v>49</v>
      </c>
      <c r="C12" s="195">
        <v>1</v>
      </c>
      <c r="D12" s="61">
        <v>9.4</v>
      </c>
      <c r="E12" s="196">
        <f t="shared" si="0"/>
        <v>9.4</v>
      </c>
      <c r="F12" s="106" t="s">
        <v>199</v>
      </c>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row>
    <row r="13" spans="1:64" ht="15" customHeight="1">
      <c r="A13" s="58" t="s">
        <v>57</v>
      </c>
      <c r="B13" s="57" t="s">
        <v>49</v>
      </c>
      <c r="C13" s="195">
        <v>1</v>
      </c>
      <c r="D13" s="61">
        <v>33.19</v>
      </c>
      <c r="E13" s="196">
        <f t="shared" si="0"/>
        <v>33.19</v>
      </c>
      <c r="F13" s="110" t="s">
        <v>200</v>
      </c>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row>
    <row r="14" spans="1:64" ht="15" customHeight="1">
      <c r="A14" s="58" t="s">
        <v>58</v>
      </c>
      <c r="B14" s="57" t="s">
        <v>47</v>
      </c>
      <c r="C14" s="195">
        <v>1</v>
      </c>
      <c r="D14" s="61">
        <v>35</v>
      </c>
      <c r="E14" s="196">
        <f t="shared" si="0"/>
        <v>35</v>
      </c>
      <c r="F14" s="106" t="s">
        <v>201</v>
      </c>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row>
    <row r="15" spans="1:64" ht="15" customHeight="1">
      <c r="A15" s="58" t="s">
        <v>59</v>
      </c>
      <c r="B15" s="57" t="s">
        <v>60</v>
      </c>
      <c r="C15" s="195">
        <v>3</v>
      </c>
      <c r="D15" s="61">
        <v>10.9</v>
      </c>
      <c r="E15" s="196">
        <f t="shared" si="0"/>
        <v>32.700000000000003</v>
      </c>
      <c r="F15" s="106" t="s">
        <v>199</v>
      </c>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row>
    <row r="16" spans="1:64" ht="15" customHeight="1">
      <c r="A16" s="197" t="s">
        <v>202</v>
      </c>
      <c r="B16" s="197"/>
      <c r="C16" s="197"/>
      <c r="D16" s="197"/>
      <c r="E16" s="197"/>
    </row>
    <row r="17" spans="1:5" ht="82.5" customHeight="1">
      <c r="A17" s="197"/>
      <c r="B17" s="197"/>
      <c r="C17" s="197"/>
      <c r="D17" s="197"/>
      <c r="E17" s="197"/>
    </row>
  </sheetData>
  <mergeCells count="2">
    <mergeCell ref="A1:E1"/>
    <mergeCell ref="A16:E17"/>
  </mergeCells>
  <pageMargins left="0.51181102362204722" right="0.51181102362204722" top="1.0826771653543306" bottom="1.0826771653543306" header="0.78740157480314954" footer="0.78740157480314954"/>
  <pageSetup paperSize="0" fitToWidth="0" fitToHeight="0" pageOrder="overThenDown" orientation="portrait" horizontalDpi="0" verticalDpi="0" copies="0"/>
  <headerFooter alignWithMargins="0">
    <oddFooter>&amp;L_x000D_&amp;1#&amp;"Calibri"&amp;10&amp;K000000 Classification: General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784D7-9333-4CC4-A495-6019C0A72484}">
  <dimension ref="A1:D24"/>
  <sheetViews>
    <sheetView workbookViewId="0">
      <selection activeCell="A11" sqref="A11"/>
    </sheetView>
  </sheetViews>
  <sheetFormatPr defaultRowHeight="15" customHeight="1"/>
  <cols>
    <col min="1" max="1" width="35.140625" style="114" customWidth="1"/>
    <col min="2" max="2" width="26.42578125" style="115" customWidth="1"/>
    <col min="3" max="3" width="32.140625" style="114" customWidth="1"/>
    <col min="4" max="64" width="9.42578125" customWidth="1"/>
    <col min="65" max="1024" width="9.140625" customWidth="1"/>
  </cols>
  <sheetData>
    <row r="1" spans="1:4" ht="30.75" customHeight="1">
      <c r="A1" s="198" t="s">
        <v>203</v>
      </c>
      <c r="B1" s="198"/>
      <c r="C1" s="198"/>
    </row>
    <row r="2" spans="1:4" ht="15" customHeight="1">
      <c r="A2" s="16" t="s">
        <v>204</v>
      </c>
      <c r="B2" s="15" t="s">
        <v>205</v>
      </c>
      <c r="C2" s="199" t="s">
        <v>69</v>
      </c>
    </row>
    <row r="3" spans="1:4" ht="15" customHeight="1">
      <c r="A3" s="147"/>
      <c r="B3" s="199"/>
      <c r="C3" s="147"/>
    </row>
    <row r="4" spans="1:4" ht="15" customHeight="1">
      <c r="A4" s="147" t="s">
        <v>206</v>
      </c>
      <c r="B4" s="200">
        <v>0.03</v>
      </c>
      <c r="C4" s="206">
        <f t="shared" ref="C4:C12" si="0">B4</f>
        <v>0.03</v>
      </c>
    </row>
    <row r="5" spans="1:4" ht="15" customHeight="1">
      <c r="A5" s="147" t="s">
        <v>207</v>
      </c>
      <c r="B5" s="200">
        <v>4.1999999999999997E-3</v>
      </c>
      <c r="C5" s="206">
        <f t="shared" si="0"/>
        <v>4.1999999999999997E-3</v>
      </c>
    </row>
    <row r="6" spans="1:4" ht="15" customHeight="1">
      <c r="A6" s="147" t="s">
        <v>208</v>
      </c>
      <c r="B6" s="201">
        <v>5.8999999999999999E-3</v>
      </c>
      <c r="C6" s="206">
        <f t="shared" si="0"/>
        <v>5.8999999999999999E-3</v>
      </c>
    </row>
    <row r="7" spans="1:4" ht="15" customHeight="1">
      <c r="A7" s="147" t="s">
        <v>209</v>
      </c>
      <c r="B7" s="200">
        <v>9.7000000000000003E-3</v>
      </c>
      <c r="C7" s="206">
        <f t="shared" si="0"/>
        <v>9.7000000000000003E-3</v>
      </c>
    </row>
    <row r="8" spans="1:4" ht="15" customHeight="1">
      <c r="A8" s="147" t="s">
        <v>210</v>
      </c>
      <c r="B8" s="201">
        <v>6.4000000000000001E-2</v>
      </c>
      <c r="C8" s="206">
        <f t="shared" si="0"/>
        <v>6.4000000000000001E-2</v>
      </c>
    </row>
    <row r="9" spans="1:4" ht="15" customHeight="1">
      <c r="A9" s="147" t="s">
        <v>211</v>
      </c>
      <c r="B9" s="201">
        <v>6.4999999999999997E-3</v>
      </c>
      <c r="C9" s="206">
        <f t="shared" si="0"/>
        <v>6.4999999999999997E-3</v>
      </c>
    </row>
    <row r="10" spans="1:4" ht="15" customHeight="1">
      <c r="A10" s="147" t="s">
        <v>212</v>
      </c>
      <c r="B10" s="201">
        <v>0.03</v>
      </c>
      <c r="C10" s="206">
        <f t="shared" si="0"/>
        <v>0.03</v>
      </c>
    </row>
    <row r="11" spans="1:4" ht="15" customHeight="1">
      <c r="A11" s="147" t="s">
        <v>213</v>
      </c>
      <c r="B11" s="201">
        <v>2.5000000000000001E-2</v>
      </c>
      <c r="C11" s="206">
        <f t="shared" si="0"/>
        <v>2.5000000000000001E-2</v>
      </c>
    </row>
    <row r="12" spans="1:4" ht="15" customHeight="1">
      <c r="A12" s="147" t="s">
        <v>214</v>
      </c>
      <c r="B12" s="201">
        <f>SUM(B9:B11)</f>
        <v>6.1499999999999999E-2</v>
      </c>
      <c r="C12" s="206">
        <f t="shared" si="0"/>
        <v>6.1499999999999999E-2</v>
      </c>
      <c r="D12" s="113"/>
    </row>
    <row r="13" spans="1:4" ht="15" customHeight="1">
      <c r="A13" s="147"/>
      <c r="B13" s="201"/>
      <c r="C13" s="147"/>
    </row>
    <row r="14" spans="1:4" ht="15" customHeight="1">
      <c r="A14" s="147" t="s">
        <v>215</v>
      </c>
      <c r="B14" s="207">
        <f>B18</f>
        <v>0.1904771301438466</v>
      </c>
      <c r="C14" s="147"/>
    </row>
    <row r="15" spans="1:4" ht="15" customHeight="1">
      <c r="A15" s="147"/>
      <c r="B15" s="201"/>
      <c r="C15" s="147"/>
    </row>
    <row r="16" spans="1:4" ht="15" customHeight="1">
      <c r="A16" s="16" t="s">
        <v>216</v>
      </c>
      <c r="B16" s="199"/>
      <c r="C16" s="147"/>
    </row>
    <row r="17" spans="1:3" ht="15" customHeight="1">
      <c r="A17" s="147"/>
      <c r="B17" s="199"/>
      <c r="C17" s="147"/>
    </row>
    <row r="18" spans="1:3" ht="15" customHeight="1">
      <c r="A18" s="16" t="s">
        <v>217</v>
      </c>
      <c r="B18" s="201">
        <f>(((1+(B4+B5+B7))*(1+B6)*(1+B8))/(1-B12))-1</f>
        <v>0.1904771301438466</v>
      </c>
      <c r="C18" s="147"/>
    </row>
    <row r="19" spans="1:3" ht="15" customHeight="1">
      <c r="A19" s="147"/>
      <c r="B19" s="199"/>
      <c r="C19" s="147"/>
    </row>
    <row r="20" spans="1:3" ht="30" customHeight="1">
      <c r="A20" s="202" t="s">
        <v>218</v>
      </c>
      <c r="B20" s="202"/>
      <c r="C20" s="202"/>
    </row>
    <row r="21" spans="1:3" ht="15" customHeight="1">
      <c r="A21" s="203" t="s">
        <v>219</v>
      </c>
      <c r="B21" s="203"/>
      <c r="C21" s="203"/>
    </row>
    <row r="22" spans="1:3" ht="23.25" customHeight="1">
      <c r="A22" s="203"/>
      <c r="B22" s="203"/>
      <c r="C22" s="203"/>
    </row>
    <row r="23" spans="1:3" ht="98.25" customHeight="1">
      <c r="A23" s="204" t="s">
        <v>220</v>
      </c>
      <c r="B23" s="204"/>
      <c r="C23" s="204"/>
    </row>
    <row r="24" spans="1:3" ht="93" customHeight="1">
      <c r="A24" s="205" t="s">
        <v>221</v>
      </c>
      <c r="B24" s="205"/>
      <c r="C24" s="205"/>
    </row>
  </sheetData>
  <mergeCells count="5">
    <mergeCell ref="A1:C1"/>
    <mergeCell ref="A20:C20"/>
    <mergeCell ref="A21:C22"/>
    <mergeCell ref="A23:C23"/>
    <mergeCell ref="A24:C24"/>
  </mergeCells>
  <pageMargins left="0.51181102362204722" right="0.51181102362204722" top="1.0826771653543306" bottom="1.0826771653543306" header="0.78740157480314954" footer="0.78740157480314954"/>
  <pageSetup paperSize="0" scale="94" fitToWidth="0" fitToHeight="0" pageOrder="overThenDown" orientation="portrait" horizontalDpi="0" verticalDpi="0" copies="0"/>
  <headerFooter alignWithMargins="0">
    <oddFooter>&amp;L_x000D_&amp;1#&amp;"Calibri"&amp;10&amp;K000000 Classification: General</oddFooter>
  </headerFooter>
</worksheet>
</file>

<file path=docProps/app.xml><?xml version="1.0" encoding="utf-8"?>
<Properties xmlns="http://schemas.openxmlformats.org/officeDocument/2006/extended-properties" xmlns:vt="http://schemas.openxmlformats.org/officeDocument/2006/docPropsVTypes">
  <TotalTime>247</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GERAL</vt:lpstr>
      <vt:lpstr>1_1_Salários</vt:lpstr>
      <vt:lpstr>1_2_Encargos</vt:lpstr>
      <vt:lpstr>02_-_EPI</vt:lpstr>
      <vt:lpstr>03_-_BDI</vt:lpstr>
      <vt:lpstr>'1_2_Encargos'!Area_de_impressao</vt:lpstr>
      <vt:lpstr>GERAL!Area_de_impressao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Gunnar</dc:creator>
  <cp:lastModifiedBy>Cesar Da Silva Fonseca</cp:lastModifiedBy>
  <cp:revision>102</cp:revision>
  <cp:lastPrinted>2025-04-24T15:03:50Z</cp:lastPrinted>
  <dcterms:created xsi:type="dcterms:W3CDTF">2017-05-04T15:07:54Z</dcterms:created>
  <dcterms:modified xsi:type="dcterms:W3CDTF">2025-07-21T13:14:05Z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SIP_Label_d50cf1ce-8cdf-4ab4-bc8c-1b18f9d490a2_Enabled">
    <vt:lpwstr>true</vt:lpwstr>
  </property>
  <property fmtid="{D5CDD505-2E9C-101B-9397-08002B2CF9AE}" pid="9" name="MSIP_Label_d50cf1ce-8cdf-4ab4-bc8c-1b18f9d490a2_SetDate">
    <vt:lpwstr>2025-07-21T13:12:18Z</vt:lpwstr>
  </property>
  <property fmtid="{D5CDD505-2E9C-101B-9397-08002B2CF9AE}" pid="10" name="MSIP_Label_d50cf1ce-8cdf-4ab4-bc8c-1b18f9d490a2_Method">
    <vt:lpwstr>Standard</vt:lpwstr>
  </property>
  <property fmtid="{D5CDD505-2E9C-101B-9397-08002B2CF9AE}" pid="11" name="MSIP_Label_d50cf1ce-8cdf-4ab4-bc8c-1b18f9d490a2_Name">
    <vt:lpwstr>General</vt:lpwstr>
  </property>
  <property fmtid="{D5CDD505-2E9C-101B-9397-08002B2CF9AE}" pid="12" name="MSIP_Label_d50cf1ce-8cdf-4ab4-bc8c-1b18f9d490a2_SiteId">
    <vt:lpwstr>8f11c6f4-648e-4c0c-bb99-96e8408a8e2a</vt:lpwstr>
  </property>
  <property fmtid="{D5CDD505-2E9C-101B-9397-08002B2CF9AE}" pid="13" name="MSIP_Label_d50cf1ce-8cdf-4ab4-bc8c-1b18f9d490a2_ActionId">
    <vt:lpwstr>fdde18a9-d812-45ff-a692-3321cac7b77a</vt:lpwstr>
  </property>
  <property fmtid="{D5CDD505-2E9C-101B-9397-08002B2CF9AE}" pid="14" name="MSIP_Label_d50cf1ce-8cdf-4ab4-bc8c-1b18f9d490a2_ContentBits">
    <vt:lpwstr>2</vt:lpwstr>
  </property>
  <property fmtid="{D5CDD505-2E9C-101B-9397-08002B2CF9AE}" pid="15" name="MSIP_Label_d50cf1ce-8cdf-4ab4-bc8c-1b18f9d490a2_Tag">
    <vt:lpwstr>10, 3, 0, 1</vt:lpwstr>
  </property>
</Properties>
</file>